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6" yWindow="60" windowWidth="22932" windowHeight="10800"/>
  </bookViews>
  <sheets>
    <sheet name="Прил. 4-1 " sheetId="8" r:id="rId1"/>
  </sheets>
  <definedNames>
    <definedName name="_xlnm._FilterDatabase" localSheetId="0" hidden="1">'Прил. 4-1 '!$A$4:$AY$4</definedName>
    <definedName name="_xlnm.Print_Titles" localSheetId="0">'Прил. 4-1 '!$A:$B,'Прил. 4-1 '!$3:$4</definedName>
  </definedNames>
  <calcPr calcId="125725"/>
</workbook>
</file>

<file path=xl/calcChain.xml><?xml version="1.0" encoding="utf-8"?>
<calcChain xmlns="http://schemas.openxmlformats.org/spreadsheetml/2006/main">
  <c r="AY22" i="8"/>
  <c r="AY14" l="1"/>
  <c r="AY44"/>
  <c r="AY35"/>
  <c r="AY31"/>
  <c r="AY43"/>
  <c r="AY42"/>
  <c r="AY38"/>
  <c r="AY39"/>
  <c r="AY34"/>
  <c r="AY41"/>
  <c r="AY36"/>
  <c r="AY33"/>
  <c r="AY26"/>
  <c r="AY10"/>
  <c r="AY20"/>
  <c r="AY16"/>
  <c r="AY18"/>
  <c r="AY12"/>
  <c r="AY40"/>
  <c r="AY29"/>
  <c r="AY32"/>
  <c r="AY24"/>
  <c r="AY37"/>
  <c r="AY27"/>
  <c r="AY21"/>
  <c r="AY13"/>
  <c r="AY9"/>
  <c r="AY5"/>
  <c r="AY28"/>
  <c r="AY25"/>
  <c r="AY17"/>
  <c r="AY11"/>
  <c r="AY30"/>
  <c r="AY23"/>
  <c r="AY19"/>
  <c r="AY8"/>
  <c r="AY15"/>
  <c r="AY7"/>
  <c r="AY6"/>
</calcChain>
</file>

<file path=xl/sharedStrings.xml><?xml version="1.0" encoding="utf-8"?>
<sst xmlns="http://schemas.openxmlformats.org/spreadsheetml/2006/main" count="89" uniqueCount="71">
  <si>
    <t>Код тарифа</t>
  </si>
  <si>
    <t>Название</t>
  </si>
  <si>
    <t>РЕАБ Хронические болезни толстого кишечника</t>
  </si>
  <si>
    <t>РЕАБ Состояние после операций на прямой кишке, промежности и межъягодичной области</t>
  </si>
  <si>
    <t>РЕАБ Состояние после удаления доброкачественных новообразований толстой и прямой кишок</t>
  </si>
  <si>
    <t>РЕАБ Стенокардия и другие формы хронической ИБС</t>
  </si>
  <si>
    <t>РЕАБ Состояние после оперативного вмешательства на сердце, сосудах и клапанном аппарате</t>
  </si>
  <si>
    <t>РЕАБ Состояние после оперативного вмешательства на сердце, сосудах и клапанном аппарате с сопутствующей полиморбидной патологией</t>
  </si>
  <si>
    <t>РЕАБ Острые и подострые формы ИБС  (после 17-го дня от начала процесса)</t>
  </si>
  <si>
    <t>РЕАБ Острые и подострые формы ИБС (после 17-го дня от начала процесса) у пациентов с сопутствующей полиморбидной патологией</t>
  </si>
  <si>
    <t>РЕАБ Гипертоническая болезнь</t>
  </si>
  <si>
    <t>РЕАБ Вертеброгенные поражения периферической нервной системы</t>
  </si>
  <si>
    <t>РЕАБ Вертеброгенные поражения ПНС с применением роботизированной механотерапии тяжелые и среднетяжелые</t>
  </si>
  <si>
    <t>РЕАБ Миастения (Болезни нервно-мышечного синапса )</t>
  </si>
  <si>
    <t>РЕАБ Невропатии (Последствия травм и заболеваний нервных корешков и сплетений)</t>
  </si>
  <si>
    <t>РЕАБ Невропатии с примен роботиз.механотер. (Последствия травм и заболеваний нервных корешков и сплетений) тяжелые и среднетяжелые</t>
  </si>
  <si>
    <t>РЕАБ Последствия ОНМК, ранний восст. период с умеренно выраж. двигат. и/или речевыми нарушениями (не менее 4 баллов по шкале Ривермид)</t>
  </si>
  <si>
    <t>РЕАБ Отдаленные последствия ОНМК и другие энцефалопатии</t>
  </si>
  <si>
    <t>РЕАБ Последствия ОНМК, ранний восст. период с выраж. двигательными и/или речевыми нарушениями (менее 4 баллов по шкале Ривермид)</t>
  </si>
  <si>
    <t>РЕАБ Последствия демиелинизирующих и дегенеративных заболеваний ЦНС с  двигательными и/или речевыми нарушениями</t>
  </si>
  <si>
    <t>РЕАБ Последствия травм и заболеваний спинного мозга (исключая онкологическую патологию)</t>
  </si>
  <si>
    <t>РЕАБ Последствия травм и заболеваний спинного мозга (исключая онкологическую патологию) тяжелые и среднетяжелые</t>
  </si>
  <si>
    <t>РЕАБ Последствия травм и заболеваний головного мозга (исключая онкологическую патологию)</t>
  </si>
  <si>
    <t>РЕАБ Последствия травм и заболеваний головного мозга (исключая онкологическую патологию)  тяжелые и среднетяжелые</t>
  </si>
  <si>
    <t>РЕАБ Восстановительное лечение с применением роботизированной механотерапии и прикладной кинезотерапии (головной мозг)</t>
  </si>
  <si>
    <t>РЕАБ Восстановительное лечение с применением роботизированной механотерапии и прикладной кинезотерапии (спинной мозг)</t>
  </si>
  <si>
    <t>РЕАБ Заболевания легких, поражающие главным образом интерстициальную ткань</t>
  </si>
  <si>
    <t>РЕАБ Состояние после гнойных и некротических заболеваний нижних дыхательных путей</t>
  </si>
  <si>
    <t>РЕАБ Обструктивная болезнь легких (острая и хроническая). ДН I-II ст. (после 16-го дня стационарного лечения)</t>
  </si>
  <si>
    <t>РЕАБ Бронхиальная астма ДН I-II ст. (после 19-го дня от начала острого периода)</t>
  </si>
  <si>
    <t>РЕАБ Остеоартроз и связанные с ним нарушения</t>
  </si>
  <si>
    <t>РЕАБ Остеоартроз с тяжелыми нарушениями с применением роботизированной механотрапии</t>
  </si>
  <si>
    <t>РЕАБ Деформация костей стоп, кистей и их последствия</t>
  </si>
  <si>
    <t>РЕАБ Состояние после эндопротезирования и металлоостеосинтеза трубчатых костей</t>
  </si>
  <si>
    <t>РЕАБ Сост после эндопротез. и металлоостеосинт. трубч костей с применением роботизир. мех.терапии у тяжелых и среднетяж. Пациентов</t>
  </si>
  <si>
    <t xml:space="preserve">РЕАБ Состояние после перломов костей, травм мышц и связочного аппарата </t>
  </si>
  <si>
    <t>РЕАБ Заболевания и травмы позвоночника</t>
  </si>
  <si>
    <t>РЕАБ Последствия поражения ЦНС, восст. период с выраженными двигательными и/или речевыми нарушениями</t>
  </si>
  <si>
    <t>РЕАБ Сочетанные, множественные травмы</t>
  </si>
  <si>
    <t>РЕАБ Сепсис Восстановительное лечение с применением роботизированной механотерапии и прикладной кинезотерапии (головной мозг)</t>
  </si>
  <si>
    <t xml:space="preserve">РЕАБ Сепсис Восстановительное лечение с применением роботизированной механотерапии и прикладной кинезотерапии (спинной мозг) </t>
  </si>
  <si>
    <t xml:space="preserve">Тарифы на оплату медицинской помощи по профилю "медицинская реабилитация" пациентов, прооперированных по поводу новообразований нервной системы </t>
  </si>
  <si>
    <t>Состояние после удаления злокачественных новообразований  головного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</si>
  <si>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 головного мозга с выраженными двигательными и/или речевыми нарушениями, нарушением функции тазовых органов</t>
  </si>
  <si>
    <t>Состояние после удаления злокачественных новообразований 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</si>
  <si>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доброкачественных  новообразований головного мозга с умеренно выраженными двигательными нарушениями и/или речевыми нарушениями</t>
  </si>
  <si>
    <t>Состояние после удаления доброкачественных  новообразований головного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</si>
  <si>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 новообразований головного мозга с двигательными  и/или речевыми нарушениями, нарушениями функции тазовых органов с сопутствующей  выраженной соматической  патологией</t>
  </si>
  <si>
    <t>Состояние после удаления злокачественных новообразований спинного мозга с умеренно выраженными двигательными нарушениями и/или речевыми нарушениями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</si>
  <si>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</si>
  <si>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злокачественных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</si>
  <si>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доброкачественных новообразований спинного мозга с умеренно выраженными двигательными  и/или речевыми нарушениями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</si>
  <si>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</t>
  </si>
  <si>
    <t>Состояние после удаления доброкачественных новообразований спинного мозга с выраженными двигательными и/или речевыми нарушениями, нарушениями функции тазовых органов с  сопутствующей  выраженной соматической  патологией</t>
  </si>
  <si>
    <t>Состояние после удаления новообразований периферических нервов</t>
  </si>
  <si>
    <t xml:space="preserve">Состояние после удаления невриномы 8-го черепного нерва с признаками дисфункции головного мозга на уровне ствола головного мозга </t>
  </si>
  <si>
    <t>Длительность</t>
  </si>
  <si>
    <t>0,5 ср.к/д</t>
  </si>
  <si>
    <t>Тариф в зависимости от продолжительности лечения (дней)</t>
  </si>
  <si>
    <t>РЕАБ Пневмония, затяжное течение, в т.ч. после COVID-19</t>
  </si>
  <si>
    <t>Тариф новый, руб.</t>
  </si>
  <si>
    <t>РЕАБ_ОНКО Реабилитация пациентов с осложнениями лечения онкологических заболеваний с лекарственными поражениями печени</t>
  </si>
  <si>
    <t>РЕАБ_ОНКО Реабилитация пациентов с осложнениями лечения онкологических заболеваний с поражением слизистых оболочек и кожи после лучевой терапии</t>
  </si>
  <si>
    <t>РЕАБ_ОНКО Реабилитация пациентов с осложнениями лечения онкологических заболеваний с недостаточностью питания</t>
  </si>
  <si>
    <t>РЕАБ_ОНКО Реабилитация пациентов с осложнениями лечения онкологических заболеваний с отечным синдромом после лимфаденэктомии</t>
  </si>
  <si>
    <t>РЕАБ_ОНКО Реабилитация пациентов с осложнениями лечения онкологических заболеваний после онкоортопедических операций</t>
  </si>
  <si>
    <r>
      <t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с</t>
    </r>
    <r>
      <rPr>
        <b/>
        <sz val="10"/>
        <color rgb="FFFF0000"/>
        <rFont val="Times New Roman"/>
        <family val="1"/>
        <charset val="204"/>
      </rPr>
      <t xml:space="preserve"> 01.11.2022 по 31.12.2022</t>
    </r>
  </si>
  <si>
    <r>
      <t>Приложение № 4-1/</t>
    </r>
    <r>
      <rPr>
        <sz val="10"/>
        <color rgb="FFFF0000"/>
        <rFont val="Times New Roman"/>
        <family val="1"/>
        <charset val="204"/>
      </rPr>
      <t xml:space="preserve">ноябрь-декабрь </t>
    </r>
    <r>
      <rPr>
        <sz val="10"/>
        <rFont val="Times New Roman"/>
        <family val="1"/>
        <charset val="204"/>
      </rPr>
      <t>к Генеральному тарифному соглашению на 2022 год</t>
    </r>
  </si>
  <si>
    <r>
      <t>Приложение № 4-1/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</si>
  <si>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взрослому населению, </t>
    </r>
    <r>
      <rPr>
        <b/>
        <sz val="10"/>
        <color rgb="FFFF0000"/>
        <rFont val="Times New Roman"/>
        <family val="1"/>
        <charset val="204"/>
      </rPr>
      <t>с 01.11.2022 по 31.12.2022</t>
    </r>
  </si>
  <si>
    <t>сред. к/д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</si>
</sst>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\-??_р_._-;_-@_-"/>
    <numFmt numFmtId="165" formatCode="_-* #,##0&quot;р.&quot;_-;\-* #,##0&quot;р.&quot;_-;_-* &quot;-&quot;&quot;р.&quot;_-;_-@_-"/>
    <numFmt numFmtId="166" formatCode="_-* #,##0.00_р_._-;\-* #,##0.00_р_._-;_-* &quot;-&quot;??_р_._-;_-@_-"/>
    <numFmt numFmtId="167" formatCode="#,##0.00&quot; &quot;[$руб.-419];[Red]&quot;-&quot;#,##0.00&quot; &quot;[$руб.-419]"/>
    <numFmt numFmtId="168" formatCode="#,##0.000"/>
  </numFmts>
  <fonts count="4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5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5" borderId="0" applyNumberFormat="0" applyBorder="0" applyAlignment="0" applyProtection="0"/>
    <xf numFmtId="0" fontId="10" fillId="22" borderId="4" applyNumberFormat="0" applyAlignment="0" applyProtection="0"/>
    <xf numFmtId="0" fontId="11" fillId="23" borderId="5" applyNumberFormat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4" applyNumberFormat="0" applyAlignment="0" applyProtection="0"/>
    <xf numFmtId="0" fontId="18" fillId="0" borderId="9" applyNumberFormat="0" applyFill="0" applyAlignment="0" applyProtection="0"/>
    <xf numFmtId="0" fontId="19" fillId="24" borderId="0" applyNumberFormat="0" applyBorder="0" applyAlignment="0" applyProtection="0"/>
    <xf numFmtId="0" fontId="6" fillId="0" borderId="0"/>
    <xf numFmtId="0" fontId="1" fillId="25" borderId="10" applyNumberFormat="0" applyFon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  <xf numFmtId="0" fontId="25" fillId="0" borderId="0"/>
    <xf numFmtId="0" fontId="27" fillId="0" borderId="0"/>
    <xf numFmtId="0" fontId="7" fillId="4" borderId="0" applyNumberFormat="0" applyBorder="0" applyAlignment="0" applyProtection="0"/>
    <xf numFmtId="0" fontId="28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2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7" borderId="0" applyNumberFormat="0" applyBorder="0" applyAlignment="0" applyProtection="0"/>
    <xf numFmtId="0" fontId="7" fillId="7" borderId="0" applyNumberFormat="0" applyBorder="0" applyAlignment="0" applyProtection="0"/>
    <xf numFmtId="0" fontId="2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5" borderId="0" applyNumberFormat="0" applyBorder="0" applyAlignment="0" applyProtection="0"/>
    <xf numFmtId="0" fontId="7" fillId="8" borderId="0" applyNumberFormat="0" applyBorder="0" applyAlignment="0" applyProtection="0"/>
    <xf numFmtId="0" fontId="2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9" borderId="0" applyNumberFormat="0" applyBorder="0" applyAlignment="0" applyProtection="0"/>
    <xf numFmtId="0" fontId="28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2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28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22" borderId="0" applyNumberFormat="0" applyBorder="0" applyAlignment="0" applyProtection="0"/>
    <xf numFmtId="0" fontId="7" fillId="7" borderId="0" applyNumberFormat="0" applyBorder="0" applyAlignment="0" applyProtection="0"/>
    <xf numFmtId="0" fontId="2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4" borderId="0" applyNumberFormat="0" applyBorder="0" applyAlignment="0" applyProtection="0"/>
    <xf numFmtId="0" fontId="7" fillId="10" borderId="0" applyNumberFormat="0" applyBorder="0" applyAlignment="0" applyProtection="0"/>
    <xf numFmtId="0" fontId="2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4" borderId="0" applyNumberFormat="0" applyBorder="0" applyAlignment="0" applyProtection="0"/>
    <xf numFmtId="0" fontId="8" fillId="14" borderId="0" applyNumberFormat="0" applyBorder="0" applyAlignment="0" applyProtection="0"/>
    <xf numFmtId="0" fontId="30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30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30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16" borderId="0" applyNumberFormat="0" applyBorder="0" applyAlignment="0" applyProtection="0"/>
    <xf numFmtId="0" fontId="30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0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7" fillId="0" borderId="0"/>
    <xf numFmtId="0" fontId="31" fillId="0" borderId="0">
      <alignment horizontal="center"/>
    </xf>
    <xf numFmtId="0" fontId="31" fillId="0" borderId="0">
      <alignment horizontal="center" textRotation="90"/>
    </xf>
    <xf numFmtId="0" fontId="32" fillId="0" borderId="0"/>
    <xf numFmtId="167" fontId="32" fillId="0" borderId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3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17" fillId="9" borderId="4" applyNumberFormat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0" fontId="10" fillId="22" borderId="4" applyNumberFormat="0" applyAlignment="0" applyProtection="0"/>
    <xf numFmtId="165" fontId="1" fillId="0" borderId="0" applyFon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25" borderId="10" applyNumberFormat="0" applyFon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11" fillId="23" borderId="5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8" fillId="0" borderId="0"/>
    <xf numFmtId="0" fontId="1" fillId="0" borderId="0"/>
    <xf numFmtId="0" fontId="29" fillId="0" borderId="0"/>
    <xf numFmtId="0" fontId="7" fillId="0" borderId="0"/>
    <xf numFmtId="0" fontId="34" fillId="0" borderId="0"/>
    <xf numFmtId="0" fontId="3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ill="0" applyBorder="0" applyAlignment="0" applyProtection="0"/>
    <xf numFmtId="168" fontId="34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3" borderId="1" xfId="0" applyNumberFormat="1" applyFont="1" applyFill="1" applyBorder="1" applyAlignment="1">
      <alignment vertical="center" wrapText="1" shrinkToFit="1"/>
    </xf>
    <xf numFmtId="0" fontId="2" fillId="0" borderId="0" xfId="0" applyFont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3" borderId="1" xfId="0" applyNumberFormat="1" applyFont="1" applyFill="1" applyBorder="1" applyAlignment="1">
      <alignment horizontal="center" wrapText="1" shrinkToFi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2" fontId="3" fillId="3" borderId="1" xfId="0" applyNumberFormat="1" applyFont="1" applyFill="1" applyBorder="1" applyAlignment="1">
      <alignment horizontal="center" wrapText="1" shrinkToFit="1"/>
    </xf>
    <xf numFmtId="0" fontId="3" fillId="0" borderId="0" xfId="0" applyFont="1" applyAlignment="1"/>
    <xf numFmtId="0" fontId="2" fillId="0" borderId="0" xfId="0" applyFont="1" applyFill="1"/>
    <xf numFmtId="4" fontId="3" fillId="0" borderId="1" xfId="0" applyNumberFormat="1" applyFont="1" applyFill="1" applyBorder="1"/>
    <xf numFmtId="4" fontId="26" fillId="0" borderId="1" xfId="0" applyNumberFormat="1" applyFont="1" applyBorder="1"/>
    <xf numFmtId="2" fontId="2" fillId="0" borderId="0" xfId="0" applyNumberFormat="1" applyFont="1" applyFill="1"/>
    <xf numFmtId="4" fontId="38" fillId="0" borderId="1" xfId="0" applyNumberFormat="1" applyFont="1" applyBorder="1"/>
    <xf numFmtId="4" fontId="36" fillId="28" borderId="1" xfId="0" applyNumberFormat="1" applyFont="1" applyFill="1" applyBorder="1"/>
    <xf numFmtId="4" fontId="36" fillId="3" borderId="1" xfId="0" applyNumberFormat="1" applyFont="1" applyFill="1" applyBorder="1"/>
    <xf numFmtId="0" fontId="2" fillId="28" borderId="0" xfId="0" applyFont="1" applyFill="1"/>
    <xf numFmtId="49" fontId="5" fillId="28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" fontId="5" fillId="26" borderId="1" xfId="49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28" borderId="1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5" fillId="28" borderId="1" xfId="0" applyNumberFormat="1" applyFont="1" applyFill="1" applyBorder="1" applyAlignment="1">
      <alignment horizontal="center" vertical="center" wrapText="1"/>
    </xf>
    <xf numFmtId="2" fontId="5" fillId="28" borderId="13" xfId="48" applyNumberFormat="1" applyFont="1" applyFill="1" applyBorder="1" applyAlignment="1">
      <alignment horizontal="center" vertical="center" wrapText="1"/>
    </xf>
    <xf numFmtId="2" fontId="5" fillId="28" borderId="14" xfId="48" applyNumberFormat="1" applyFont="1" applyFill="1" applyBorder="1" applyAlignment="1">
      <alignment horizontal="center" vertical="center" wrapText="1"/>
    </xf>
    <xf numFmtId="2" fontId="5" fillId="28" borderId="15" xfId="48" applyNumberFormat="1" applyFont="1" applyFill="1" applyBorder="1" applyAlignment="1">
      <alignment horizontal="center" vertical="center" wrapText="1"/>
    </xf>
    <xf numFmtId="2" fontId="5" fillId="28" borderId="1" xfId="48" applyNumberFormat="1" applyFont="1" applyFill="1" applyBorder="1" applyAlignment="1">
      <alignment horizontal="center" vertical="center" wrapText="1"/>
    </xf>
    <xf numFmtId="0" fontId="4" fillId="28" borderId="2" xfId="1" applyFont="1" applyFill="1" applyBorder="1" applyAlignment="1">
      <alignment horizontal="center" vertical="center" wrapText="1"/>
    </xf>
    <xf numFmtId="0" fontId="4" fillId="28" borderId="3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" fontId="37" fillId="26" borderId="1" xfId="49" applyNumberFormat="1" applyFont="1" applyFill="1" applyBorder="1" applyAlignment="1">
      <alignment horizontal="center" wrapText="1"/>
    </xf>
    <xf numFmtId="2" fontId="36" fillId="3" borderId="1" xfId="0" applyNumberFormat="1" applyFont="1" applyFill="1" applyBorder="1" applyAlignment="1">
      <alignment horizontal="center" wrapText="1" shrinkToFit="1"/>
    </xf>
  </cellXfs>
  <cellStyles count="335">
    <cellStyle name=" 1" xfId="50"/>
    <cellStyle name="_РАСПРЕДЕЛЕНИЕ2" xfId="5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53"/>
    <cellStyle name="20% - Акцент1 2" xfId="54"/>
    <cellStyle name="20% - Акцент1 3" xfId="55"/>
    <cellStyle name="20% - Акцент1 4" xfId="56"/>
    <cellStyle name="20% - Акцент1 5" xfId="57"/>
    <cellStyle name="20% - Акцент1 6" xfId="58"/>
    <cellStyle name="20% - Акцент1 7" xfId="59"/>
    <cellStyle name="20% - Акцент1 8" xfId="60"/>
    <cellStyle name="20% - Акцент1 9" xfId="52"/>
    <cellStyle name="20% — акцент1_10" xfId="61"/>
    <cellStyle name="20% — Акцент2" xfId="63"/>
    <cellStyle name="20% - Акцент2 2" xfId="64"/>
    <cellStyle name="20% - Акцент2 3" xfId="65"/>
    <cellStyle name="20% - Акцент2 4" xfId="66"/>
    <cellStyle name="20% - Акцент2 5" xfId="67"/>
    <cellStyle name="20% - Акцент2 6" xfId="68"/>
    <cellStyle name="20% - Акцент2 7" xfId="69"/>
    <cellStyle name="20% - Акцент2 8" xfId="70"/>
    <cellStyle name="20% - Акцент2 9" xfId="62"/>
    <cellStyle name="20% — акцент2_10" xfId="71"/>
    <cellStyle name="20% — Акцент3" xfId="73"/>
    <cellStyle name="20% - Акцент3 2" xfId="74"/>
    <cellStyle name="20% - Акцент3 3" xfId="75"/>
    <cellStyle name="20% - Акцент3 4" xfId="76"/>
    <cellStyle name="20% - Акцент3 5" xfId="77"/>
    <cellStyle name="20% - Акцент3 6" xfId="78"/>
    <cellStyle name="20% - Акцент3 7" xfId="79"/>
    <cellStyle name="20% - Акцент3 8" xfId="80"/>
    <cellStyle name="20% - Акцент3 9" xfId="72"/>
    <cellStyle name="20% — акцент3_10" xfId="81"/>
    <cellStyle name="20% — Акцент4" xfId="83"/>
    <cellStyle name="20% - Акцент4 2" xfId="84"/>
    <cellStyle name="20% - Акцент4 3" xfId="85"/>
    <cellStyle name="20% - Акцент4 4" xfId="86"/>
    <cellStyle name="20% - Акцент4 5" xfId="87"/>
    <cellStyle name="20% - Акцент4 6" xfId="88"/>
    <cellStyle name="20% - Акцент4 7" xfId="89"/>
    <cellStyle name="20% - Акцент4 8" xfId="90"/>
    <cellStyle name="20% - Акцент4 9" xfId="82"/>
    <cellStyle name="20% — акцент4_10" xfId="91"/>
    <cellStyle name="20% — Акцент5" xfId="93"/>
    <cellStyle name="20% - Акцент5 2" xfId="94"/>
    <cellStyle name="20% - Акцент5 3" xfId="95"/>
    <cellStyle name="20% - Акцент5 4" xfId="96"/>
    <cellStyle name="20% - Акцент5 5" xfId="97"/>
    <cellStyle name="20% - Акцент5 6" xfId="98"/>
    <cellStyle name="20% - Акцент5 7" xfId="99"/>
    <cellStyle name="20% - Акцент5 8" xfId="100"/>
    <cellStyle name="20% - Акцент5 9" xfId="92"/>
    <cellStyle name="20% — акцент5_10" xfId="101"/>
    <cellStyle name="20% — Акцент6" xfId="103"/>
    <cellStyle name="20% - Акцент6 2" xfId="104"/>
    <cellStyle name="20% - Акцент6 3" xfId="105"/>
    <cellStyle name="20% - Акцент6 4" xfId="106"/>
    <cellStyle name="20% - Акцент6 5" xfId="107"/>
    <cellStyle name="20% - Акцент6 6" xfId="108"/>
    <cellStyle name="20% - Акцент6 7" xfId="109"/>
    <cellStyle name="20% - Акцент6 8" xfId="110"/>
    <cellStyle name="20% - Акцент6 9" xfId="102"/>
    <cellStyle name="20% — акцент6_10" xfId="111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— Акцент1" xfId="113"/>
    <cellStyle name="40% - Акцент1 2" xfId="114"/>
    <cellStyle name="40% - Акцент1 3" xfId="115"/>
    <cellStyle name="40% - Акцент1 4" xfId="116"/>
    <cellStyle name="40% - Акцент1 5" xfId="117"/>
    <cellStyle name="40% - Акцент1 6" xfId="118"/>
    <cellStyle name="40% - Акцент1 7" xfId="119"/>
    <cellStyle name="40% - Акцент1 8" xfId="120"/>
    <cellStyle name="40% - Акцент1 9" xfId="112"/>
    <cellStyle name="40% — акцент1_10" xfId="121"/>
    <cellStyle name="40% — Акцент2" xfId="123"/>
    <cellStyle name="40% - Акцент2 2" xfId="124"/>
    <cellStyle name="40% - Акцент2 3" xfId="125"/>
    <cellStyle name="40% - Акцент2 4" xfId="126"/>
    <cellStyle name="40% - Акцент2 5" xfId="127"/>
    <cellStyle name="40% - Акцент2 6" xfId="128"/>
    <cellStyle name="40% - Акцент2 7" xfId="129"/>
    <cellStyle name="40% - Акцент2 8" xfId="130"/>
    <cellStyle name="40% - Акцент2 9" xfId="122"/>
    <cellStyle name="40% — акцент2_10" xfId="131"/>
    <cellStyle name="40% — Акцент3" xfId="133"/>
    <cellStyle name="40% - Акцент3 2" xfId="134"/>
    <cellStyle name="40% - Акцент3 3" xfId="135"/>
    <cellStyle name="40% - Акцент3 4" xfId="136"/>
    <cellStyle name="40% - Акцент3 5" xfId="137"/>
    <cellStyle name="40% - Акцент3 6" xfId="138"/>
    <cellStyle name="40% - Акцент3 7" xfId="139"/>
    <cellStyle name="40% - Акцент3 8" xfId="140"/>
    <cellStyle name="40% - Акцент3 9" xfId="132"/>
    <cellStyle name="40% — акцент3_10" xfId="141"/>
    <cellStyle name="40% — Акцент4" xfId="143"/>
    <cellStyle name="40% - Акцент4 2" xfId="144"/>
    <cellStyle name="40% - Акцент4 3" xfId="145"/>
    <cellStyle name="40% - Акцент4 4" xfId="146"/>
    <cellStyle name="40% - Акцент4 5" xfId="147"/>
    <cellStyle name="40% - Акцент4 6" xfId="148"/>
    <cellStyle name="40% - Акцент4 7" xfId="149"/>
    <cellStyle name="40% - Акцент4 8" xfId="150"/>
    <cellStyle name="40% - Акцент4 9" xfId="142"/>
    <cellStyle name="40% — акцент4_10" xfId="151"/>
    <cellStyle name="40% — Акцент5" xfId="153"/>
    <cellStyle name="40% - Акцент5 2" xfId="154"/>
    <cellStyle name="40% - Акцент5 3" xfId="155"/>
    <cellStyle name="40% - Акцент5 4" xfId="156"/>
    <cellStyle name="40% - Акцент5 5" xfId="157"/>
    <cellStyle name="40% - Акцент5 6" xfId="158"/>
    <cellStyle name="40% - Акцент5 7" xfId="159"/>
    <cellStyle name="40% - Акцент5 8" xfId="160"/>
    <cellStyle name="40% - Акцент5 9" xfId="152"/>
    <cellStyle name="40% — акцент5_10" xfId="161"/>
    <cellStyle name="40% — Акцент6" xfId="163"/>
    <cellStyle name="40% - Акцент6 2" xfId="164"/>
    <cellStyle name="40% - Акцент6 3" xfId="165"/>
    <cellStyle name="40% - Акцент6 4" xfId="166"/>
    <cellStyle name="40% - Акцент6 5" xfId="167"/>
    <cellStyle name="40% - Акцент6 6" xfId="168"/>
    <cellStyle name="40% - Акцент6 7" xfId="169"/>
    <cellStyle name="40% - Акцент6 8" xfId="170"/>
    <cellStyle name="40% - Акцент6 9" xfId="162"/>
    <cellStyle name="40% — акцент6_10" xfId="171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— Акцент1" xfId="173"/>
    <cellStyle name="60% - Акцент1 2" xfId="174"/>
    <cellStyle name="60% - Акцент1 3" xfId="175"/>
    <cellStyle name="60% - Акцент1 4" xfId="176"/>
    <cellStyle name="60% - Акцент1 5" xfId="177"/>
    <cellStyle name="60% - Акцент1 6" xfId="178"/>
    <cellStyle name="60% - Акцент1 7" xfId="179"/>
    <cellStyle name="60% - Акцент1 8" xfId="180"/>
    <cellStyle name="60% - Акцент1 9" xfId="172"/>
    <cellStyle name="60% — акцент1_10" xfId="181"/>
    <cellStyle name="60% — Акцент2" xfId="183"/>
    <cellStyle name="60% - Акцент2 2" xfId="184"/>
    <cellStyle name="60% - Акцент2 3" xfId="185"/>
    <cellStyle name="60% - Акцент2 4" xfId="186"/>
    <cellStyle name="60% - Акцент2 5" xfId="187"/>
    <cellStyle name="60% - Акцент2 6" xfId="188"/>
    <cellStyle name="60% - Акцент2 7" xfId="189"/>
    <cellStyle name="60% - Акцент2 8" xfId="190"/>
    <cellStyle name="60% - Акцент2 9" xfId="182"/>
    <cellStyle name="60% — акцент2_10" xfId="191"/>
    <cellStyle name="60% — Акцент3" xfId="193"/>
    <cellStyle name="60% - Акцент3 2" xfId="194"/>
    <cellStyle name="60% - Акцент3 3" xfId="195"/>
    <cellStyle name="60% - Акцент3 4" xfId="196"/>
    <cellStyle name="60% - Акцент3 5" xfId="197"/>
    <cellStyle name="60% - Акцент3 6" xfId="198"/>
    <cellStyle name="60% - Акцент3 7" xfId="199"/>
    <cellStyle name="60% - Акцент3 8" xfId="200"/>
    <cellStyle name="60% - Акцент3 9" xfId="192"/>
    <cellStyle name="60% — акцент3_10" xfId="201"/>
    <cellStyle name="60% — Акцент4" xfId="203"/>
    <cellStyle name="60% - Акцент4 2" xfId="204"/>
    <cellStyle name="60% - Акцент4 3" xfId="205"/>
    <cellStyle name="60% - Акцент4 4" xfId="206"/>
    <cellStyle name="60% - Акцент4 5" xfId="207"/>
    <cellStyle name="60% - Акцент4 6" xfId="208"/>
    <cellStyle name="60% - Акцент4 7" xfId="209"/>
    <cellStyle name="60% - Акцент4 8" xfId="210"/>
    <cellStyle name="60% - Акцент4 9" xfId="202"/>
    <cellStyle name="60% — акцент4_10" xfId="211"/>
    <cellStyle name="60% — Акцент5" xfId="213"/>
    <cellStyle name="60% - Акцент5 2" xfId="214"/>
    <cellStyle name="60% - Акцент5 3" xfId="215"/>
    <cellStyle name="60% - Акцент5 4" xfId="216"/>
    <cellStyle name="60% - Акцент5 5" xfId="217"/>
    <cellStyle name="60% - Акцент5 6" xfId="218"/>
    <cellStyle name="60% - Акцент5 7" xfId="219"/>
    <cellStyle name="60% - Акцент5 8" xfId="220"/>
    <cellStyle name="60% - Акцент5 9" xfId="212"/>
    <cellStyle name="60% — акцент5_10" xfId="221"/>
    <cellStyle name="60% — Акцент6" xfId="223"/>
    <cellStyle name="60% - Акцент6 2" xfId="224"/>
    <cellStyle name="60% - Акцент6 3" xfId="225"/>
    <cellStyle name="60% - Акцент6 4" xfId="226"/>
    <cellStyle name="60% - Акцент6 5" xfId="227"/>
    <cellStyle name="60% - Акцент6 6" xfId="228"/>
    <cellStyle name="60% - Акцент6 7" xfId="229"/>
    <cellStyle name="60% - Акцент6 8" xfId="230"/>
    <cellStyle name="60% - Акцент6 9" xfId="222"/>
    <cellStyle name="60% — акцент6_10" xfId="231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32"/>
    <cellStyle name="Explanatory Text" xfId="29"/>
    <cellStyle name="Good" xfId="30"/>
    <cellStyle name="Heading" xfId="233"/>
    <cellStyle name="Heading 1" xfId="31"/>
    <cellStyle name="Heading 2" xfId="32"/>
    <cellStyle name="Heading 3" xfId="33"/>
    <cellStyle name="Heading 4" xfId="34"/>
    <cellStyle name="Heading1" xfId="2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Result" xfId="235"/>
    <cellStyle name="Result2" xfId="236"/>
    <cellStyle name="Title" xfId="41"/>
    <cellStyle name="Total" xfId="42"/>
    <cellStyle name="Warning Text" xfId="43"/>
    <cellStyle name="Акцент1 2" xfId="238"/>
    <cellStyle name="Акцент1 3" xfId="239"/>
    <cellStyle name="Акцент1 4" xfId="237"/>
    <cellStyle name="Акцент2 2" xfId="241"/>
    <cellStyle name="Акцент2 3" xfId="242"/>
    <cellStyle name="Акцент2 4" xfId="240"/>
    <cellStyle name="Акцент3 2" xfId="244"/>
    <cellStyle name="Акцент3 3" xfId="245"/>
    <cellStyle name="Акцент3 4" xfId="243"/>
    <cellStyle name="Акцент4 2" xfId="247"/>
    <cellStyle name="Акцент4 3" xfId="248"/>
    <cellStyle name="Акцент4 4" xfId="246"/>
    <cellStyle name="Акцент5 2" xfId="250"/>
    <cellStyle name="Акцент5 3" xfId="251"/>
    <cellStyle name="Акцент5 4" xfId="249"/>
    <cellStyle name="Акцент6 2" xfId="253"/>
    <cellStyle name="Акцент6 3" xfId="254"/>
    <cellStyle name="Акцент6 4" xfId="252"/>
    <cellStyle name="Ввод" xfId="255"/>
    <cellStyle name="Ввод  2" xfId="257"/>
    <cellStyle name="Ввод  3" xfId="258"/>
    <cellStyle name="Ввод  4" xfId="256"/>
    <cellStyle name="Вывод 2" xfId="260"/>
    <cellStyle name="Вывод 3" xfId="261"/>
    <cellStyle name="Вывод 4" xfId="259"/>
    <cellStyle name="Вычисление 2" xfId="263"/>
    <cellStyle name="Вычисление 3" xfId="264"/>
    <cellStyle name="Вычисление 4" xfId="262"/>
    <cellStyle name="Денежный [0] 2" xfId="265"/>
    <cellStyle name="Заголовок 1 2" xfId="267"/>
    <cellStyle name="Заголовок 1 3" xfId="268"/>
    <cellStyle name="Заголовок 1 4" xfId="266"/>
    <cellStyle name="Заголовок 2 2" xfId="270"/>
    <cellStyle name="Заголовок 2 3" xfId="271"/>
    <cellStyle name="Заголовок 2 4" xfId="269"/>
    <cellStyle name="Заголовок 3 2" xfId="273"/>
    <cellStyle name="Заголовок 3 3" xfId="274"/>
    <cellStyle name="Заголовок 3 4" xfId="272"/>
    <cellStyle name="Заголовок 4 2" xfId="276"/>
    <cellStyle name="Заголовок 4 3" xfId="277"/>
    <cellStyle name="Заголовок 4 4" xfId="275"/>
    <cellStyle name="Заметка" xfId="278"/>
    <cellStyle name="Итог 2" xfId="280"/>
    <cellStyle name="Итог 3" xfId="281"/>
    <cellStyle name="Итог 4" xfId="279"/>
    <cellStyle name="Контрольная ячейка 2" xfId="283"/>
    <cellStyle name="Контрольная ячейка 3" xfId="284"/>
    <cellStyle name="Контрольная ячейка 4" xfId="282"/>
    <cellStyle name="Название 2" xfId="286"/>
    <cellStyle name="Название 3" xfId="287"/>
    <cellStyle name="Название 4" xfId="285"/>
    <cellStyle name="Нейтральный 2" xfId="289"/>
    <cellStyle name="Нейтральный 3" xfId="290"/>
    <cellStyle name="Нейтральный 4" xfId="288"/>
    <cellStyle name="Обычный" xfId="0" builtinId="0"/>
    <cellStyle name="Обычный 10" xfId="291"/>
    <cellStyle name="Обычный 11" xfId="292"/>
    <cellStyle name="Обычный 12" xfId="293"/>
    <cellStyle name="Обычный 13" xfId="294"/>
    <cellStyle name="Обычный 14" xfId="295"/>
    <cellStyle name="Обычный 15" xfId="296"/>
    <cellStyle name="Обычный 2" xfId="44"/>
    <cellStyle name="Обычный 2 2" xfId="297"/>
    <cellStyle name="Обычный 2 3" xfId="298"/>
    <cellStyle name="Обычный 2_1" xfId="299"/>
    <cellStyle name="Обычный 3" xfId="45"/>
    <cellStyle name="Обычный 4" xfId="300"/>
    <cellStyle name="Обычный 4 2" xfId="301"/>
    <cellStyle name="Обычный 4_10" xfId="302"/>
    <cellStyle name="Обычный 5" xfId="303"/>
    <cellStyle name="Обычный 6" xfId="304"/>
    <cellStyle name="Обычный 6 2 5" xfId="305"/>
    <cellStyle name="Обычный 6_Лист1" xfId="306"/>
    <cellStyle name="Обычный 7" xfId="307"/>
    <cellStyle name="Обычный 8" xfId="308"/>
    <cellStyle name="Обычный 9" xfId="309"/>
    <cellStyle name="Обычный_Лист1" xfId="1"/>
    <cellStyle name="Обычный_Прил. 4 взр. " xfId="49"/>
    <cellStyle name="Обычный_расч ст балла new" xfId="48"/>
    <cellStyle name="Плохой 2" xfId="311"/>
    <cellStyle name="Плохой 3" xfId="312"/>
    <cellStyle name="Плохой 4" xfId="310"/>
    <cellStyle name="Пояснение 2" xfId="314"/>
    <cellStyle name="Пояснение 3" xfId="315"/>
    <cellStyle name="Пояснение 4" xfId="313"/>
    <cellStyle name="Примечание 2" xfId="317"/>
    <cellStyle name="Примечание 3" xfId="318"/>
    <cellStyle name="Примечание 4" xfId="316"/>
    <cellStyle name="Процентный 2" xfId="319"/>
    <cellStyle name="Процентный 3" xfId="320"/>
    <cellStyle name="Процентный 4" xfId="321"/>
    <cellStyle name="Связанная ячейка 2" xfId="323"/>
    <cellStyle name="Связанная ячейка 3" xfId="324"/>
    <cellStyle name="Связанная ячейка 4" xfId="322"/>
    <cellStyle name="Стиль 1" xfId="46"/>
    <cellStyle name="Текст предупреждения 2" xfId="326"/>
    <cellStyle name="Текст предупреждения 3" xfId="327"/>
    <cellStyle name="Текст предупреждения 4" xfId="325"/>
    <cellStyle name="Финансовый 12" xfId="328"/>
    <cellStyle name="Финансовый 2" xfId="47"/>
    <cellStyle name="Финансовый 2 2" xfId="329"/>
    <cellStyle name="Финансовый 2_10" xfId="330"/>
    <cellStyle name="Финансовый 3" xfId="331"/>
    <cellStyle name="Хороший 2" xfId="333"/>
    <cellStyle name="Хороший 3" xfId="334"/>
    <cellStyle name="Хороший 4" xfId="332"/>
  </cellStyles>
  <dxfs count="155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7"/>
  <sheetViews>
    <sheetView tabSelected="1" zoomScale="78" zoomScaleNormal="78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N1" sqref="N1:Q1"/>
    </sheetView>
  </sheetViews>
  <sheetFormatPr defaultColWidth="8.88671875" defaultRowHeight="13.2"/>
  <cols>
    <col min="1" max="1" width="7.44140625" style="7" bestFit="1" customWidth="1"/>
    <col min="2" max="2" width="59.88671875" style="7" customWidth="1"/>
    <col min="3" max="3" width="11.109375" style="28" customWidth="1"/>
    <col min="4" max="4" width="7.33203125" style="7" customWidth="1"/>
    <col min="5" max="5" width="8.33203125" style="7" customWidth="1"/>
    <col min="6" max="6" width="8.109375" style="2" customWidth="1"/>
    <col min="7" max="7" width="8.6640625" style="2" bestFit="1" customWidth="1"/>
    <col min="8" max="8" width="9.109375" style="2" customWidth="1"/>
    <col min="9" max="12" width="8.6640625" style="2" bestFit="1" customWidth="1"/>
    <col min="13" max="13" width="11.33203125" style="2" customWidth="1"/>
    <col min="14" max="15" width="11.5546875" style="2" bestFit="1" customWidth="1"/>
    <col min="16" max="23" width="9.6640625" style="2" bestFit="1" customWidth="1"/>
    <col min="24" max="24" width="9.88671875" style="2" customWidth="1"/>
    <col min="25" max="27" width="9.6640625" style="2" bestFit="1" customWidth="1"/>
    <col min="28" max="28" width="9.6640625" style="2" customWidth="1"/>
    <col min="29" max="51" width="9.6640625" style="2" bestFit="1" customWidth="1"/>
    <col min="52" max="16384" width="8.88671875" style="2"/>
  </cols>
  <sheetData>
    <row r="1" spans="1:51" s="17" customFormat="1" ht="45" customHeight="1">
      <c r="A1" s="1"/>
      <c r="B1" s="1"/>
      <c r="C1" s="26"/>
      <c r="E1" s="20"/>
      <c r="I1" s="8"/>
      <c r="J1" s="8"/>
      <c r="L1" s="8"/>
      <c r="M1" s="8"/>
      <c r="N1" s="48" t="s">
        <v>67</v>
      </c>
      <c r="O1" s="48"/>
      <c r="P1" s="48"/>
      <c r="Q1" s="48"/>
      <c r="T1" s="8"/>
      <c r="U1" s="8"/>
      <c r="V1" s="14"/>
      <c r="Z1" s="8"/>
      <c r="AA1" s="8"/>
      <c r="AB1" s="49" t="s">
        <v>68</v>
      </c>
      <c r="AC1" s="49"/>
      <c r="AD1" s="49"/>
      <c r="AE1" s="14"/>
      <c r="AF1" s="8"/>
      <c r="AK1" s="8"/>
      <c r="AL1" s="8"/>
      <c r="AM1" s="8"/>
      <c r="AO1" s="49" t="s">
        <v>68</v>
      </c>
      <c r="AP1" s="49"/>
      <c r="AQ1" s="49"/>
      <c r="AV1" s="8"/>
      <c r="AW1" s="49" t="s">
        <v>68</v>
      </c>
      <c r="AX1" s="49"/>
      <c r="AY1" s="49"/>
    </row>
    <row r="2" spans="1:51" s="17" customFormat="1" ht="29.25" customHeight="1">
      <c r="A2" s="9"/>
      <c r="B2" s="1"/>
      <c r="C2" s="50" t="s">
        <v>66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 t="s">
        <v>69</v>
      </c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 t="s">
        <v>69</v>
      </c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 t="s">
        <v>69</v>
      </c>
      <c r="AS2" s="50"/>
      <c r="AT2" s="50"/>
      <c r="AU2" s="50"/>
      <c r="AV2" s="50"/>
      <c r="AW2" s="50"/>
      <c r="AX2" s="50"/>
      <c r="AY2" s="50"/>
    </row>
    <row r="3" spans="1:51" s="24" customFormat="1" ht="25.95" customHeight="1">
      <c r="A3" s="41" t="s">
        <v>0</v>
      </c>
      <c r="B3" s="41" t="s">
        <v>1</v>
      </c>
      <c r="C3" s="46" t="s">
        <v>60</v>
      </c>
      <c r="D3" s="41" t="s">
        <v>56</v>
      </c>
      <c r="E3" s="41" t="s">
        <v>70</v>
      </c>
      <c r="F3" s="41" t="s">
        <v>57</v>
      </c>
      <c r="G3" s="42" t="s">
        <v>58</v>
      </c>
      <c r="H3" s="43"/>
      <c r="I3" s="43"/>
      <c r="J3" s="43"/>
      <c r="K3" s="43"/>
      <c r="L3" s="43"/>
      <c r="M3" s="43"/>
      <c r="N3" s="43"/>
      <c r="O3" s="42" t="s">
        <v>58</v>
      </c>
      <c r="P3" s="43"/>
      <c r="Q3" s="43"/>
      <c r="R3" s="43"/>
      <c r="S3" s="43"/>
      <c r="T3" s="43"/>
      <c r="U3" s="43"/>
      <c r="V3" s="43"/>
      <c r="W3" s="43"/>
      <c r="X3" s="43"/>
      <c r="Y3" s="44"/>
      <c r="Z3" s="45" t="s">
        <v>58</v>
      </c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58</v>
      </c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 t="s">
        <v>58</v>
      </c>
      <c r="AW3" s="45"/>
      <c r="AX3" s="45"/>
      <c r="AY3" s="45"/>
    </row>
    <row r="4" spans="1:51" s="24" customFormat="1" ht="18.75" customHeight="1">
      <c r="A4" s="41"/>
      <c r="B4" s="41"/>
      <c r="C4" s="47"/>
      <c r="D4" s="41"/>
      <c r="E4" s="41"/>
      <c r="F4" s="41"/>
      <c r="G4" s="25">
        <v>1</v>
      </c>
      <c r="H4" s="25">
        <v>2</v>
      </c>
      <c r="I4" s="25">
        <v>3</v>
      </c>
      <c r="J4" s="25">
        <v>4</v>
      </c>
      <c r="K4" s="25">
        <v>5</v>
      </c>
      <c r="L4" s="25">
        <v>6</v>
      </c>
      <c r="M4" s="25">
        <v>7</v>
      </c>
      <c r="N4" s="25">
        <v>8</v>
      </c>
      <c r="O4" s="25">
        <v>9</v>
      </c>
      <c r="P4" s="25">
        <v>10</v>
      </c>
      <c r="Q4" s="25">
        <v>11</v>
      </c>
      <c r="R4" s="25">
        <v>12</v>
      </c>
      <c r="S4" s="25">
        <v>13</v>
      </c>
      <c r="T4" s="25">
        <v>14</v>
      </c>
      <c r="U4" s="25">
        <v>15</v>
      </c>
      <c r="V4" s="25">
        <v>16</v>
      </c>
      <c r="W4" s="25">
        <v>17</v>
      </c>
      <c r="X4" s="25">
        <v>18</v>
      </c>
      <c r="Y4" s="25">
        <v>19</v>
      </c>
      <c r="Z4" s="25">
        <v>20</v>
      </c>
      <c r="AA4" s="25">
        <v>21</v>
      </c>
      <c r="AB4" s="25">
        <v>22</v>
      </c>
      <c r="AC4" s="25">
        <v>23</v>
      </c>
      <c r="AD4" s="25">
        <v>24</v>
      </c>
      <c r="AE4" s="25">
        <v>25</v>
      </c>
      <c r="AF4" s="25">
        <v>26</v>
      </c>
      <c r="AG4" s="25">
        <v>27</v>
      </c>
      <c r="AH4" s="25">
        <v>28</v>
      </c>
      <c r="AI4" s="25">
        <v>29</v>
      </c>
      <c r="AJ4" s="25">
        <v>30</v>
      </c>
      <c r="AK4" s="25">
        <v>31</v>
      </c>
      <c r="AL4" s="25">
        <v>32</v>
      </c>
      <c r="AM4" s="25">
        <v>33</v>
      </c>
      <c r="AN4" s="25">
        <v>34</v>
      </c>
      <c r="AO4" s="25">
        <v>35</v>
      </c>
      <c r="AP4" s="25">
        <v>36</v>
      </c>
      <c r="AQ4" s="25">
        <v>37</v>
      </c>
      <c r="AR4" s="25">
        <v>38</v>
      </c>
      <c r="AS4" s="25">
        <v>39</v>
      </c>
      <c r="AT4" s="25">
        <v>40</v>
      </c>
      <c r="AU4" s="25">
        <v>41</v>
      </c>
      <c r="AV4" s="25">
        <v>42</v>
      </c>
      <c r="AW4" s="25">
        <v>43</v>
      </c>
      <c r="AX4" s="25">
        <v>44</v>
      </c>
      <c r="AY4" s="25">
        <v>45</v>
      </c>
    </row>
    <row r="5" spans="1:51" ht="16.95" customHeight="1">
      <c r="A5" s="3">
        <v>511500</v>
      </c>
      <c r="B5" s="3" t="s">
        <v>2</v>
      </c>
      <c r="C5" s="51">
        <v>62382</v>
      </c>
      <c r="D5" s="10">
        <v>30</v>
      </c>
      <c r="E5" s="52">
        <v>2079.4</v>
      </c>
      <c r="F5" s="21">
        <v>1039.7</v>
      </c>
      <c r="G5" s="23">
        <v>2079.4</v>
      </c>
      <c r="H5" s="23">
        <v>4158.8</v>
      </c>
      <c r="I5" s="23">
        <v>6238.2000000000007</v>
      </c>
      <c r="J5" s="23">
        <v>8317.6</v>
      </c>
      <c r="K5" s="23">
        <v>10397</v>
      </c>
      <c r="L5" s="23">
        <v>12476.400000000001</v>
      </c>
      <c r="M5" s="23">
        <v>14555.800000000001</v>
      </c>
      <c r="N5" s="23">
        <v>16635.2</v>
      </c>
      <c r="O5" s="23">
        <v>18714.600000000002</v>
      </c>
      <c r="P5" s="23">
        <v>20794</v>
      </c>
      <c r="Q5" s="23">
        <v>22873.4</v>
      </c>
      <c r="R5" s="23">
        <v>24952.800000000003</v>
      </c>
      <c r="S5" s="23">
        <v>27032.2</v>
      </c>
      <c r="T5" s="23">
        <v>29111.600000000002</v>
      </c>
      <c r="U5" s="23">
        <v>31191</v>
      </c>
      <c r="V5" s="23">
        <v>33270.400000000001</v>
      </c>
      <c r="W5" s="23">
        <v>35349.800000000003</v>
      </c>
      <c r="X5" s="23">
        <v>37429.200000000004</v>
      </c>
      <c r="Y5" s="23">
        <v>39508.6</v>
      </c>
      <c r="Z5" s="23">
        <v>41588</v>
      </c>
      <c r="AA5" s="23">
        <v>43667.4</v>
      </c>
      <c r="AB5" s="23">
        <v>45746.8</v>
      </c>
      <c r="AC5" s="23">
        <v>47826.200000000004</v>
      </c>
      <c r="AD5" s="23">
        <v>49905.600000000006</v>
      </c>
      <c r="AE5" s="23">
        <v>51985</v>
      </c>
      <c r="AF5" s="23">
        <v>54064.4</v>
      </c>
      <c r="AG5" s="23">
        <v>56143.8</v>
      </c>
      <c r="AH5" s="23">
        <v>58223.200000000004</v>
      </c>
      <c r="AI5" s="23">
        <v>60302.600000000006</v>
      </c>
      <c r="AJ5" s="23">
        <v>62382</v>
      </c>
      <c r="AK5" s="23">
        <v>63421.7</v>
      </c>
      <c r="AL5" s="23">
        <v>64461.4</v>
      </c>
      <c r="AM5" s="23">
        <v>65501.1</v>
      </c>
      <c r="AN5" s="23">
        <v>66540.800000000003</v>
      </c>
      <c r="AO5" s="23">
        <v>67580.5</v>
      </c>
      <c r="AP5" s="23">
        <v>68620.2</v>
      </c>
      <c r="AQ5" s="23">
        <v>69659.899999999994</v>
      </c>
      <c r="AR5" s="23">
        <v>70699.600000000006</v>
      </c>
      <c r="AS5" s="23">
        <v>71739.3</v>
      </c>
      <c r="AT5" s="23">
        <v>72779</v>
      </c>
      <c r="AU5" s="23">
        <v>73818.7</v>
      </c>
      <c r="AV5" s="23">
        <v>74858.399999999994</v>
      </c>
      <c r="AW5" s="23">
        <v>75898.100000000006</v>
      </c>
      <c r="AX5" s="23">
        <v>76937.8</v>
      </c>
      <c r="AY5" s="23">
        <f t="shared" ref="AY5:AY9" si="0">IF(AY$4&lt;$D5,$E5*AY$4,IF(AY$4&gt;$D5,$C5+(AY$4-$D5)*$F5,$C5))</f>
        <v>77977.5</v>
      </c>
    </row>
    <row r="6" spans="1:51" ht="27" customHeight="1">
      <c r="A6" s="3">
        <v>511510</v>
      </c>
      <c r="B6" s="3" t="s">
        <v>3</v>
      </c>
      <c r="C6" s="51">
        <v>38214</v>
      </c>
      <c r="D6" s="10">
        <v>15</v>
      </c>
      <c r="E6" s="52">
        <v>2547.6</v>
      </c>
      <c r="F6" s="21">
        <v>1273.8</v>
      </c>
      <c r="G6" s="23">
        <v>2547.6</v>
      </c>
      <c r="H6" s="23">
        <v>5095.2</v>
      </c>
      <c r="I6" s="23">
        <v>7642.7999999999993</v>
      </c>
      <c r="J6" s="23">
        <v>10190.4</v>
      </c>
      <c r="K6" s="23">
        <v>12738</v>
      </c>
      <c r="L6" s="23">
        <v>15285.599999999999</v>
      </c>
      <c r="M6" s="23">
        <v>17833.2</v>
      </c>
      <c r="N6" s="23">
        <v>20380.8</v>
      </c>
      <c r="O6" s="23">
        <v>22928.399999999998</v>
      </c>
      <c r="P6" s="23">
        <v>25476</v>
      </c>
      <c r="Q6" s="23">
        <v>28023.599999999999</v>
      </c>
      <c r="R6" s="23">
        <v>30571.199999999997</v>
      </c>
      <c r="S6" s="23">
        <v>33118.799999999996</v>
      </c>
      <c r="T6" s="23">
        <v>35666.400000000001</v>
      </c>
      <c r="U6" s="23">
        <v>38214</v>
      </c>
      <c r="V6" s="23">
        <v>39487.800000000003</v>
      </c>
      <c r="W6" s="23">
        <v>40761.599999999999</v>
      </c>
      <c r="X6" s="23">
        <v>42035.4</v>
      </c>
      <c r="Y6" s="23">
        <v>43309.2</v>
      </c>
      <c r="Z6" s="23">
        <v>44583</v>
      </c>
      <c r="AA6" s="23">
        <v>45856.800000000003</v>
      </c>
      <c r="AB6" s="23">
        <v>47130.6</v>
      </c>
      <c r="AC6" s="23">
        <v>48404.4</v>
      </c>
      <c r="AD6" s="23">
        <v>49678.2</v>
      </c>
      <c r="AE6" s="23">
        <v>50952</v>
      </c>
      <c r="AF6" s="23">
        <v>52225.8</v>
      </c>
      <c r="AG6" s="23">
        <v>53499.6</v>
      </c>
      <c r="AH6" s="23">
        <v>54773.399999999994</v>
      </c>
      <c r="AI6" s="23">
        <v>56047.199999999997</v>
      </c>
      <c r="AJ6" s="23">
        <v>57321</v>
      </c>
      <c r="AK6" s="23">
        <v>58594.8</v>
      </c>
      <c r="AL6" s="23">
        <v>59868.6</v>
      </c>
      <c r="AM6" s="23">
        <v>61142.399999999994</v>
      </c>
      <c r="AN6" s="23">
        <v>62416.2</v>
      </c>
      <c r="AO6" s="23">
        <v>63690</v>
      </c>
      <c r="AP6" s="23">
        <v>64963.8</v>
      </c>
      <c r="AQ6" s="23">
        <v>66237.600000000006</v>
      </c>
      <c r="AR6" s="23">
        <v>67511.399999999994</v>
      </c>
      <c r="AS6" s="23">
        <v>68785.2</v>
      </c>
      <c r="AT6" s="23">
        <v>70059</v>
      </c>
      <c r="AU6" s="23">
        <v>71332.799999999988</v>
      </c>
      <c r="AV6" s="23">
        <v>72606.600000000006</v>
      </c>
      <c r="AW6" s="23">
        <v>73880.399999999994</v>
      </c>
      <c r="AX6" s="23">
        <v>75154.2</v>
      </c>
      <c r="AY6" s="23">
        <f t="shared" si="0"/>
        <v>76428</v>
      </c>
    </row>
    <row r="7" spans="1:51" ht="24">
      <c r="A7" s="3">
        <v>511520</v>
      </c>
      <c r="B7" s="3" t="s">
        <v>4</v>
      </c>
      <c r="C7" s="51">
        <v>45828</v>
      </c>
      <c r="D7" s="10">
        <v>15</v>
      </c>
      <c r="E7" s="52">
        <v>3055.2</v>
      </c>
      <c r="F7" s="21">
        <v>1527.6</v>
      </c>
      <c r="G7" s="23">
        <v>3055.2</v>
      </c>
      <c r="H7" s="23">
        <v>6110.4</v>
      </c>
      <c r="I7" s="23">
        <v>9165.5999999999985</v>
      </c>
      <c r="J7" s="23">
        <v>12220.8</v>
      </c>
      <c r="K7" s="23">
        <v>15276</v>
      </c>
      <c r="L7" s="23">
        <v>18331.199999999997</v>
      </c>
      <c r="M7" s="23">
        <v>21386.399999999998</v>
      </c>
      <c r="N7" s="23">
        <v>24441.599999999999</v>
      </c>
      <c r="O7" s="23">
        <v>27496.799999999999</v>
      </c>
      <c r="P7" s="23">
        <v>30552</v>
      </c>
      <c r="Q7" s="23">
        <v>33607.199999999997</v>
      </c>
      <c r="R7" s="23">
        <v>36662.399999999994</v>
      </c>
      <c r="S7" s="23">
        <v>39717.599999999999</v>
      </c>
      <c r="T7" s="23">
        <v>42772.799999999996</v>
      </c>
      <c r="U7" s="23">
        <v>45828</v>
      </c>
      <c r="V7" s="23">
        <v>47355.6</v>
      </c>
      <c r="W7" s="23">
        <v>48883.199999999997</v>
      </c>
      <c r="X7" s="23">
        <v>50410.8</v>
      </c>
      <c r="Y7" s="23">
        <v>51938.400000000001</v>
      </c>
      <c r="Z7" s="23">
        <v>53466</v>
      </c>
      <c r="AA7" s="23">
        <v>54993.599999999999</v>
      </c>
      <c r="AB7" s="23">
        <v>56521.2</v>
      </c>
      <c r="AC7" s="23">
        <v>58048.800000000003</v>
      </c>
      <c r="AD7" s="23">
        <v>59576.4</v>
      </c>
      <c r="AE7" s="23">
        <v>61104</v>
      </c>
      <c r="AF7" s="23">
        <v>62631.6</v>
      </c>
      <c r="AG7" s="23">
        <v>64159.199999999997</v>
      </c>
      <c r="AH7" s="23">
        <v>65686.8</v>
      </c>
      <c r="AI7" s="23">
        <v>67214.399999999994</v>
      </c>
      <c r="AJ7" s="23">
        <v>68742</v>
      </c>
      <c r="AK7" s="23">
        <v>70269.600000000006</v>
      </c>
      <c r="AL7" s="23">
        <v>71797.2</v>
      </c>
      <c r="AM7" s="23">
        <v>73324.800000000003</v>
      </c>
      <c r="AN7" s="23">
        <v>74852.399999999994</v>
      </c>
      <c r="AO7" s="23">
        <v>76380</v>
      </c>
      <c r="AP7" s="23">
        <v>77907.600000000006</v>
      </c>
      <c r="AQ7" s="23">
        <v>79435.199999999997</v>
      </c>
      <c r="AR7" s="23">
        <v>80962.799999999988</v>
      </c>
      <c r="AS7" s="23">
        <v>82490.399999999994</v>
      </c>
      <c r="AT7" s="23">
        <v>84018</v>
      </c>
      <c r="AU7" s="23">
        <v>85545.600000000006</v>
      </c>
      <c r="AV7" s="23">
        <v>87073.2</v>
      </c>
      <c r="AW7" s="23">
        <v>88600.799999999988</v>
      </c>
      <c r="AX7" s="23">
        <v>90128.4</v>
      </c>
      <c r="AY7" s="23">
        <f t="shared" si="0"/>
        <v>91656</v>
      </c>
    </row>
    <row r="8" spans="1:51">
      <c r="A8" s="3">
        <v>511530</v>
      </c>
      <c r="B8" s="3" t="s">
        <v>5</v>
      </c>
      <c r="C8" s="51">
        <v>53732.500000000007</v>
      </c>
      <c r="D8" s="10">
        <v>25</v>
      </c>
      <c r="E8" s="52">
        <v>2149.3000000000002</v>
      </c>
      <c r="F8" s="21">
        <v>1074.7</v>
      </c>
      <c r="G8" s="23">
        <v>2149.3000000000002</v>
      </c>
      <c r="H8" s="23">
        <v>4298.6000000000004</v>
      </c>
      <c r="I8" s="23">
        <v>6447.9000000000005</v>
      </c>
      <c r="J8" s="23">
        <v>8597.2000000000007</v>
      </c>
      <c r="K8" s="23">
        <v>10746.5</v>
      </c>
      <c r="L8" s="23">
        <v>12895.800000000001</v>
      </c>
      <c r="M8" s="23">
        <v>15045.100000000002</v>
      </c>
      <c r="N8" s="23">
        <v>17194.400000000001</v>
      </c>
      <c r="O8" s="23">
        <v>19343.7</v>
      </c>
      <c r="P8" s="23">
        <v>21493</v>
      </c>
      <c r="Q8" s="23">
        <v>23642.300000000003</v>
      </c>
      <c r="R8" s="23">
        <v>25791.600000000002</v>
      </c>
      <c r="S8" s="23">
        <v>27940.9</v>
      </c>
      <c r="T8" s="23">
        <v>30090.200000000004</v>
      </c>
      <c r="U8" s="23">
        <v>32239.500000000004</v>
      </c>
      <c r="V8" s="23">
        <v>34388.800000000003</v>
      </c>
      <c r="W8" s="23">
        <v>36538.100000000006</v>
      </c>
      <c r="X8" s="23">
        <v>38687.4</v>
      </c>
      <c r="Y8" s="23">
        <v>40836.700000000004</v>
      </c>
      <c r="Z8" s="23">
        <v>42986</v>
      </c>
      <c r="AA8" s="23">
        <v>45135.3</v>
      </c>
      <c r="AB8" s="23">
        <v>47284.600000000006</v>
      </c>
      <c r="AC8" s="23">
        <v>49433.9</v>
      </c>
      <c r="AD8" s="23">
        <v>51583.200000000004</v>
      </c>
      <c r="AE8" s="23">
        <v>53732.500000000007</v>
      </c>
      <c r="AF8" s="23">
        <v>54807.200000000004</v>
      </c>
      <c r="AG8" s="23">
        <v>55881.900000000009</v>
      </c>
      <c r="AH8" s="23">
        <v>56956.600000000006</v>
      </c>
      <c r="AI8" s="23">
        <v>58031.30000000001</v>
      </c>
      <c r="AJ8" s="23">
        <v>59106.000000000007</v>
      </c>
      <c r="AK8" s="23">
        <v>60180.700000000012</v>
      </c>
      <c r="AL8" s="23">
        <v>61255.400000000009</v>
      </c>
      <c r="AM8" s="23">
        <v>62330.100000000006</v>
      </c>
      <c r="AN8" s="23">
        <v>63404.80000000001</v>
      </c>
      <c r="AO8" s="23">
        <v>64479.500000000007</v>
      </c>
      <c r="AP8" s="23">
        <v>65554.200000000012</v>
      </c>
      <c r="AQ8" s="23">
        <v>66628.900000000009</v>
      </c>
      <c r="AR8" s="23">
        <v>67703.600000000006</v>
      </c>
      <c r="AS8" s="23">
        <v>68778.3</v>
      </c>
      <c r="AT8" s="23">
        <v>69853</v>
      </c>
      <c r="AU8" s="23">
        <v>70927.700000000012</v>
      </c>
      <c r="AV8" s="23">
        <v>72002.400000000009</v>
      </c>
      <c r="AW8" s="23">
        <v>73077.100000000006</v>
      </c>
      <c r="AX8" s="23">
        <v>74151.8</v>
      </c>
      <c r="AY8" s="23">
        <f t="shared" si="0"/>
        <v>75226.5</v>
      </c>
    </row>
    <row r="9" spans="1:51" ht="24">
      <c r="A9" s="3">
        <v>511540</v>
      </c>
      <c r="B9" s="3" t="s">
        <v>6</v>
      </c>
      <c r="C9" s="51">
        <v>61306</v>
      </c>
      <c r="D9" s="10">
        <v>28</v>
      </c>
      <c r="E9" s="52">
        <v>2189.5</v>
      </c>
      <c r="F9" s="21">
        <v>1094.8</v>
      </c>
      <c r="G9" s="23">
        <v>2189.5</v>
      </c>
      <c r="H9" s="23">
        <v>4379</v>
      </c>
      <c r="I9" s="23">
        <v>6568.5</v>
      </c>
      <c r="J9" s="23">
        <v>8758</v>
      </c>
      <c r="K9" s="23">
        <v>10947.5</v>
      </c>
      <c r="L9" s="23">
        <v>13137</v>
      </c>
      <c r="M9" s="23">
        <v>15326.5</v>
      </c>
      <c r="N9" s="23">
        <v>17516</v>
      </c>
      <c r="O9" s="23">
        <v>19705.5</v>
      </c>
      <c r="P9" s="23">
        <v>21895</v>
      </c>
      <c r="Q9" s="23">
        <v>24084.5</v>
      </c>
      <c r="R9" s="23">
        <v>26274</v>
      </c>
      <c r="S9" s="23">
        <v>28463.5</v>
      </c>
      <c r="T9" s="23">
        <v>30653</v>
      </c>
      <c r="U9" s="23">
        <v>32842.5</v>
      </c>
      <c r="V9" s="23">
        <v>35032</v>
      </c>
      <c r="W9" s="23">
        <v>37221.5</v>
      </c>
      <c r="X9" s="23">
        <v>39411</v>
      </c>
      <c r="Y9" s="23">
        <v>41600.5</v>
      </c>
      <c r="Z9" s="23">
        <v>43790</v>
      </c>
      <c r="AA9" s="23">
        <v>45979.5</v>
      </c>
      <c r="AB9" s="23">
        <v>48169</v>
      </c>
      <c r="AC9" s="23">
        <v>50358.5</v>
      </c>
      <c r="AD9" s="23">
        <v>52548</v>
      </c>
      <c r="AE9" s="23">
        <v>54737.5</v>
      </c>
      <c r="AF9" s="23">
        <v>56927</v>
      </c>
      <c r="AG9" s="23">
        <v>59116.5</v>
      </c>
      <c r="AH9" s="23">
        <v>61306</v>
      </c>
      <c r="AI9" s="23">
        <v>62400.800000000003</v>
      </c>
      <c r="AJ9" s="23">
        <v>63495.6</v>
      </c>
      <c r="AK9" s="23">
        <v>64590.400000000001</v>
      </c>
      <c r="AL9" s="23">
        <v>65685.2</v>
      </c>
      <c r="AM9" s="23">
        <v>66780</v>
      </c>
      <c r="AN9" s="23">
        <v>67874.8</v>
      </c>
      <c r="AO9" s="23">
        <v>68969.600000000006</v>
      </c>
      <c r="AP9" s="23">
        <v>70064.399999999994</v>
      </c>
      <c r="AQ9" s="23">
        <v>71159.199999999997</v>
      </c>
      <c r="AR9" s="23">
        <v>72254</v>
      </c>
      <c r="AS9" s="23">
        <v>73348.800000000003</v>
      </c>
      <c r="AT9" s="23">
        <v>74443.600000000006</v>
      </c>
      <c r="AU9" s="23">
        <v>75538.399999999994</v>
      </c>
      <c r="AV9" s="23">
        <v>76633.2</v>
      </c>
      <c r="AW9" s="23">
        <v>77728</v>
      </c>
      <c r="AX9" s="23">
        <v>78822.8</v>
      </c>
      <c r="AY9" s="23">
        <f t="shared" si="0"/>
        <v>79917.600000000006</v>
      </c>
    </row>
    <row r="10" spans="1:51" ht="24">
      <c r="A10" s="3">
        <v>511541</v>
      </c>
      <c r="B10" s="3" t="s">
        <v>7</v>
      </c>
      <c r="C10" s="51">
        <v>93279.2</v>
      </c>
      <c r="D10" s="10">
        <v>28</v>
      </c>
      <c r="E10" s="52">
        <v>3331.4</v>
      </c>
      <c r="F10" s="21">
        <v>1665.7</v>
      </c>
      <c r="G10" s="23">
        <v>3331.4</v>
      </c>
      <c r="H10" s="23">
        <v>6662.8</v>
      </c>
      <c r="I10" s="23">
        <v>9994.2000000000007</v>
      </c>
      <c r="J10" s="23">
        <v>13325.6</v>
      </c>
      <c r="K10" s="23">
        <v>16657</v>
      </c>
      <c r="L10" s="23">
        <v>19988.400000000001</v>
      </c>
      <c r="M10" s="23">
        <v>23319.8</v>
      </c>
      <c r="N10" s="23">
        <v>26651.200000000001</v>
      </c>
      <c r="O10" s="23">
        <v>29982.600000000002</v>
      </c>
      <c r="P10" s="23">
        <v>33314</v>
      </c>
      <c r="Q10" s="23">
        <v>36645.4</v>
      </c>
      <c r="R10" s="23">
        <v>39976.800000000003</v>
      </c>
      <c r="S10" s="23">
        <v>43308.200000000004</v>
      </c>
      <c r="T10" s="23">
        <v>46639.6</v>
      </c>
      <c r="U10" s="23">
        <v>49971</v>
      </c>
      <c r="V10" s="23">
        <v>53302.400000000001</v>
      </c>
      <c r="W10" s="23">
        <v>56633.8</v>
      </c>
      <c r="X10" s="23">
        <v>59965.200000000004</v>
      </c>
      <c r="Y10" s="23">
        <v>63296.6</v>
      </c>
      <c r="Z10" s="23">
        <v>66628</v>
      </c>
      <c r="AA10" s="23">
        <v>69959.400000000009</v>
      </c>
      <c r="AB10" s="23">
        <v>73290.8</v>
      </c>
      <c r="AC10" s="23">
        <v>76622.2</v>
      </c>
      <c r="AD10" s="23">
        <v>79953.600000000006</v>
      </c>
      <c r="AE10" s="23">
        <v>83285</v>
      </c>
      <c r="AF10" s="23">
        <v>86616.400000000009</v>
      </c>
      <c r="AG10" s="23">
        <v>89947.8</v>
      </c>
      <c r="AH10" s="23">
        <v>93279.2</v>
      </c>
      <c r="AI10" s="23">
        <v>94944.9</v>
      </c>
      <c r="AJ10" s="23">
        <v>96610.599999999991</v>
      </c>
      <c r="AK10" s="23">
        <v>98276.3</v>
      </c>
      <c r="AL10" s="23">
        <v>99942</v>
      </c>
      <c r="AM10" s="23">
        <v>101607.7</v>
      </c>
      <c r="AN10" s="23">
        <v>103273.4</v>
      </c>
      <c r="AO10" s="23">
        <v>104939.09999999999</v>
      </c>
      <c r="AP10" s="23">
        <v>106604.8</v>
      </c>
      <c r="AQ10" s="23">
        <v>108270.5</v>
      </c>
      <c r="AR10" s="23">
        <v>109936.2</v>
      </c>
      <c r="AS10" s="23">
        <v>111601.9</v>
      </c>
      <c r="AT10" s="23">
        <v>113267.6</v>
      </c>
      <c r="AU10" s="23">
        <v>114933.3</v>
      </c>
      <c r="AV10" s="23">
        <v>116599</v>
      </c>
      <c r="AW10" s="23">
        <v>118264.7</v>
      </c>
      <c r="AX10" s="23">
        <v>119930.4</v>
      </c>
      <c r="AY10" s="23">
        <f t="shared" ref="AY10:AY28" si="1">IF(AY$4&lt;$D10,$E10*AY$4,IF(AY$4&gt;$D10,$C10+(AY$4-$D10)*$F10,$C10))</f>
        <v>121596.1</v>
      </c>
    </row>
    <row r="11" spans="1:51">
      <c r="A11" s="3">
        <v>511550</v>
      </c>
      <c r="B11" s="3" t="s">
        <v>8</v>
      </c>
      <c r="C11" s="51">
        <v>66477.5</v>
      </c>
      <c r="D11" s="10">
        <v>25</v>
      </c>
      <c r="E11" s="52">
        <v>2659.1</v>
      </c>
      <c r="F11" s="21">
        <v>1329.6</v>
      </c>
      <c r="G11" s="23">
        <v>2659.1</v>
      </c>
      <c r="H11" s="23">
        <v>5318.2</v>
      </c>
      <c r="I11" s="23">
        <v>7977.2999999999993</v>
      </c>
      <c r="J11" s="23">
        <v>10636.4</v>
      </c>
      <c r="K11" s="23">
        <v>13295.5</v>
      </c>
      <c r="L11" s="23">
        <v>15954.599999999999</v>
      </c>
      <c r="M11" s="23">
        <v>18613.7</v>
      </c>
      <c r="N11" s="23">
        <v>21272.799999999999</v>
      </c>
      <c r="O11" s="23">
        <v>23931.899999999998</v>
      </c>
      <c r="P11" s="23">
        <v>26591</v>
      </c>
      <c r="Q11" s="23">
        <v>29250.1</v>
      </c>
      <c r="R11" s="23">
        <v>31909.199999999997</v>
      </c>
      <c r="S11" s="23">
        <v>34568.299999999996</v>
      </c>
      <c r="T11" s="23">
        <v>37227.4</v>
      </c>
      <c r="U11" s="23">
        <v>39886.5</v>
      </c>
      <c r="V11" s="23">
        <v>42545.599999999999</v>
      </c>
      <c r="W11" s="23">
        <v>45204.7</v>
      </c>
      <c r="X11" s="23">
        <v>47863.799999999996</v>
      </c>
      <c r="Y11" s="23">
        <v>50522.9</v>
      </c>
      <c r="Z11" s="23">
        <v>53182</v>
      </c>
      <c r="AA11" s="23">
        <v>55841.1</v>
      </c>
      <c r="AB11" s="23">
        <v>58500.2</v>
      </c>
      <c r="AC11" s="23">
        <v>61159.299999999996</v>
      </c>
      <c r="AD11" s="23">
        <v>63818.399999999994</v>
      </c>
      <c r="AE11" s="23">
        <v>66477.5</v>
      </c>
      <c r="AF11" s="23">
        <v>67807.100000000006</v>
      </c>
      <c r="AG11" s="23">
        <v>69136.7</v>
      </c>
      <c r="AH11" s="23">
        <v>70466.3</v>
      </c>
      <c r="AI11" s="23">
        <v>71795.899999999994</v>
      </c>
      <c r="AJ11" s="23">
        <v>73125.5</v>
      </c>
      <c r="AK11" s="23">
        <v>74455.100000000006</v>
      </c>
      <c r="AL11" s="23">
        <v>75784.7</v>
      </c>
      <c r="AM11" s="23">
        <v>77114.3</v>
      </c>
      <c r="AN11" s="23">
        <v>78443.899999999994</v>
      </c>
      <c r="AO11" s="23">
        <v>79773.5</v>
      </c>
      <c r="AP11" s="23">
        <v>81103.100000000006</v>
      </c>
      <c r="AQ11" s="23">
        <v>82432.7</v>
      </c>
      <c r="AR11" s="23">
        <v>83762.3</v>
      </c>
      <c r="AS11" s="23">
        <v>85091.9</v>
      </c>
      <c r="AT11" s="23">
        <v>86421.5</v>
      </c>
      <c r="AU11" s="23">
        <v>87751.1</v>
      </c>
      <c r="AV11" s="23">
        <v>89080.7</v>
      </c>
      <c r="AW11" s="23">
        <v>90410.3</v>
      </c>
      <c r="AX11" s="23">
        <v>91739.9</v>
      </c>
      <c r="AY11" s="23">
        <f t="shared" si="1"/>
        <v>93069.5</v>
      </c>
    </row>
    <row r="12" spans="1:51" ht="24">
      <c r="A12" s="3">
        <v>511551</v>
      </c>
      <c r="B12" s="3" t="s">
        <v>9</v>
      </c>
      <c r="C12" s="51">
        <v>88852.5</v>
      </c>
      <c r="D12" s="10">
        <v>25</v>
      </c>
      <c r="E12" s="52">
        <v>3554.1</v>
      </c>
      <c r="F12" s="21">
        <v>1777.1</v>
      </c>
      <c r="G12" s="23">
        <v>3554.1</v>
      </c>
      <c r="H12" s="23">
        <v>7108.2</v>
      </c>
      <c r="I12" s="23">
        <v>10662.3</v>
      </c>
      <c r="J12" s="23">
        <v>14216.4</v>
      </c>
      <c r="K12" s="23">
        <v>17770.5</v>
      </c>
      <c r="L12" s="23">
        <v>21324.6</v>
      </c>
      <c r="M12" s="23">
        <v>24878.7</v>
      </c>
      <c r="N12" s="23">
        <v>28432.799999999999</v>
      </c>
      <c r="O12" s="23">
        <v>31986.899999999998</v>
      </c>
      <c r="P12" s="23">
        <v>35541</v>
      </c>
      <c r="Q12" s="23">
        <v>39095.1</v>
      </c>
      <c r="R12" s="23">
        <v>42649.2</v>
      </c>
      <c r="S12" s="23">
        <v>46203.299999999996</v>
      </c>
      <c r="T12" s="23">
        <v>49757.4</v>
      </c>
      <c r="U12" s="23">
        <v>53311.5</v>
      </c>
      <c r="V12" s="23">
        <v>56865.599999999999</v>
      </c>
      <c r="W12" s="23">
        <v>60419.7</v>
      </c>
      <c r="X12" s="23">
        <v>63973.799999999996</v>
      </c>
      <c r="Y12" s="23">
        <v>67527.899999999994</v>
      </c>
      <c r="Z12" s="23">
        <v>71082</v>
      </c>
      <c r="AA12" s="23">
        <v>74636.099999999991</v>
      </c>
      <c r="AB12" s="23">
        <v>78190.2</v>
      </c>
      <c r="AC12" s="23">
        <v>81744.3</v>
      </c>
      <c r="AD12" s="23">
        <v>85298.4</v>
      </c>
      <c r="AE12" s="23">
        <v>88852.5</v>
      </c>
      <c r="AF12" s="23">
        <v>90629.6</v>
      </c>
      <c r="AG12" s="23">
        <v>92406.7</v>
      </c>
      <c r="AH12" s="23">
        <v>94183.8</v>
      </c>
      <c r="AI12" s="23">
        <v>95960.9</v>
      </c>
      <c r="AJ12" s="23">
        <v>97738</v>
      </c>
      <c r="AK12" s="23">
        <v>99515.1</v>
      </c>
      <c r="AL12" s="23">
        <v>101292.2</v>
      </c>
      <c r="AM12" s="23">
        <v>103069.3</v>
      </c>
      <c r="AN12" s="23">
        <v>104846.39999999999</v>
      </c>
      <c r="AO12" s="23">
        <v>106623.5</v>
      </c>
      <c r="AP12" s="23">
        <v>108400.6</v>
      </c>
      <c r="AQ12" s="23">
        <v>110177.7</v>
      </c>
      <c r="AR12" s="23">
        <v>111954.8</v>
      </c>
      <c r="AS12" s="23">
        <v>113731.9</v>
      </c>
      <c r="AT12" s="23">
        <v>115509</v>
      </c>
      <c r="AU12" s="23">
        <v>117286.1</v>
      </c>
      <c r="AV12" s="23">
        <v>119063.2</v>
      </c>
      <c r="AW12" s="23">
        <v>120840.3</v>
      </c>
      <c r="AX12" s="23">
        <v>122617.4</v>
      </c>
      <c r="AY12" s="23">
        <f t="shared" si="1"/>
        <v>124394.5</v>
      </c>
    </row>
    <row r="13" spans="1:51">
      <c r="A13" s="3">
        <v>511560</v>
      </c>
      <c r="B13" s="3" t="s">
        <v>10</v>
      </c>
      <c r="C13" s="51">
        <v>63443.600000000006</v>
      </c>
      <c r="D13" s="10">
        <v>22</v>
      </c>
      <c r="E13" s="52">
        <v>2883.8</v>
      </c>
      <c r="F13" s="21">
        <v>1441.9</v>
      </c>
      <c r="G13" s="23">
        <v>2883.8</v>
      </c>
      <c r="H13" s="23">
        <v>5767.6</v>
      </c>
      <c r="I13" s="23">
        <v>8651.4000000000015</v>
      </c>
      <c r="J13" s="23">
        <v>11535.2</v>
      </c>
      <c r="K13" s="23">
        <v>14419</v>
      </c>
      <c r="L13" s="23">
        <v>17302.800000000003</v>
      </c>
      <c r="M13" s="23">
        <v>20186.600000000002</v>
      </c>
      <c r="N13" s="23">
        <v>23070.400000000001</v>
      </c>
      <c r="O13" s="23">
        <v>25954.2</v>
      </c>
      <c r="P13" s="23">
        <v>28838</v>
      </c>
      <c r="Q13" s="23">
        <v>31721.800000000003</v>
      </c>
      <c r="R13" s="23">
        <v>34605.600000000006</v>
      </c>
      <c r="S13" s="23">
        <v>37489.4</v>
      </c>
      <c r="T13" s="23">
        <v>40373.200000000004</v>
      </c>
      <c r="U13" s="23">
        <v>43257</v>
      </c>
      <c r="V13" s="23">
        <v>46140.800000000003</v>
      </c>
      <c r="W13" s="23">
        <v>49024.600000000006</v>
      </c>
      <c r="X13" s="23">
        <v>51908.4</v>
      </c>
      <c r="Y13" s="23">
        <v>54792.200000000004</v>
      </c>
      <c r="Z13" s="23">
        <v>57676</v>
      </c>
      <c r="AA13" s="23">
        <v>60559.8</v>
      </c>
      <c r="AB13" s="23">
        <v>63443.600000000006</v>
      </c>
      <c r="AC13" s="23">
        <v>64885.500000000007</v>
      </c>
      <c r="AD13" s="23">
        <v>66327.400000000009</v>
      </c>
      <c r="AE13" s="23">
        <v>67769.3</v>
      </c>
      <c r="AF13" s="23">
        <v>69211.200000000012</v>
      </c>
      <c r="AG13" s="23">
        <v>70653.100000000006</v>
      </c>
      <c r="AH13" s="23">
        <v>72095</v>
      </c>
      <c r="AI13" s="23">
        <v>73536.900000000009</v>
      </c>
      <c r="AJ13" s="23">
        <v>74978.8</v>
      </c>
      <c r="AK13" s="23">
        <v>76420.700000000012</v>
      </c>
      <c r="AL13" s="23">
        <v>77862.600000000006</v>
      </c>
      <c r="AM13" s="23">
        <v>79304.5</v>
      </c>
      <c r="AN13" s="23">
        <v>80746.400000000009</v>
      </c>
      <c r="AO13" s="23">
        <v>82188.3</v>
      </c>
      <c r="AP13" s="23">
        <v>83630.200000000012</v>
      </c>
      <c r="AQ13" s="23">
        <v>85072.1</v>
      </c>
      <c r="AR13" s="23">
        <v>86514</v>
      </c>
      <c r="AS13" s="23">
        <v>87955.900000000009</v>
      </c>
      <c r="AT13" s="23">
        <v>89397.8</v>
      </c>
      <c r="AU13" s="23">
        <v>90839.700000000012</v>
      </c>
      <c r="AV13" s="23">
        <v>92281.600000000006</v>
      </c>
      <c r="AW13" s="23">
        <v>93723.5</v>
      </c>
      <c r="AX13" s="23">
        <v>95165.400000000009</v>
      </c>
      <c r="AY13" s="23">
        <f t="shared" si="1"/>
        <v>96607.300000000017</v>
      </c>
    </row>
    <row r="14" spans="1:51">
      <c r="A14" s="3">
        <v>511570</v>
      </c>
      <c r="B14" s="3" t="s">
        <v>11</v>
      </c>
      <c r="C14" s="51">
        <v>67448.5</v>
      </c>
      <c r="D14" s="10">
        <v>35</v>
      </c>
      <c r="E14" s="52">
        <v>1927.1</v>
      </c>
      <c r="F14" s="21">
        <v>963.6</v>
      </c>
      <c r="G14" s="23">
        <v>1927.1</v>
      </c>
      <c r="H14" s="23">
        <v>3854.2</v>
      </c>
      <c r="I14" s="23">
        <v>5781.2999999999993</v>
      </c>
      <c r="J14" s="23">
        <v>7708.4</v>
      </c>
      <c r="K14" s="23">
        <v>9635.5</v>
      </c>
      <c r="L14" s="23">
        <v>11562.599999999999</v>
      </c>
      <c r="M14" s="23">
        <v>13489.699999999999</v>
      </c>
      <c r="N14" s="23">
        <v>15416.8</v>
      </c>
      <c r="O14" s="23">
        <v>17343.899999999998</v>
      </c>
      <c r="P14" s="23">
        <v>19271</v>
      </c>
      <c r="Q14" s="23">
        <v>21198.1</v>
      </c>
      <c r="R14" s="23">
        <v>23125.199999999997</v>
      </c>
      <c r="S14" s="23">
        <v>25052.3</v>
      </c>
      <c r="T14" s="23">
        <v>26979.399999999998</v>
      </c>
      <c r="U14" s="23">
        <v>28906.5</v>
      </c>
      <c r="V14" s="23">
        <v>30833.599999999999</v>
      </c>
      <c r="W14" s="23">
        <v>32760.699999999997</v>
      </c>
      <c r="X14" s="23">
        <v>34687.799999999996</v>
      </c>
      <c r="Y14" s="23">
        <v>36614.9</v>
      </c>
      <c r="Z14" s="23">
        <v>38542</v>
      </c>
      <c r="AA14" s="23">
        <v>40469.1</v>
      </c>
      <c r="AB14" s="23">
        <v>42396.2</v>
      </c>
      <c r="AC14" s="23">
        <v>44323.299999999996</v>
      </c>
      <c r="AD14" s="23">
        <v>46250.399999999994</v>
      </c>
      <c r="AE14" s="23">
        <v>48177.5</v>
      </c>
      <c r="AF14" s="23">
        <v>50104.6</v>
      </c>
      <c r="AG14" s="23">
        <v>52031.7</v>
      </c>
      <c r="AH14" s="23">
        <v>53958.799999999996</v>
      </c>
      <c r="AI14" s="23">
        <v>55885.899999999994</v>
      </c>
      <c r="AJ14" s="23">
        <v>57813</v>
      </c>
      <c r="AK14" s="23">
        <v>59740.1</v>
      </c>
      <c r="AL14" s="23">
        <v>61667.199999999997</v>
      </c>
      <c r="AM14" s="23">
        <v>63594.299999999996</v>
      </c>
      <c r="AN14" s="23">
        <v>65521.399999999994</v>
      </c>
      <c r="AO14" s="23">
        <v>67448.5</v>
      </c>
      <c r="AP14" s="23">
        <v>68412.100000000006</v>
      </c>
      <c r="AQ14" s="23">
        <v>69375.7</v>
      </c>
      <c r="AR14" s="23">
        <v>70339.3</v>
      </c>
      <c r="AS14" s="23">
        <v>71302.899999999994</v>
      </c>
      <c r="AT14" s="23">
        <v>72266.5</v>
      </c>
      <c r="AU14" s="23">
        <v>73230.100000000006</v>
      </c>
      <c r="AV14" s="23">
        <v>74193.7</v>
      </c>
      <c r="AW14" s="23">
        <v>75157.3</v>
      </c>
      <c r="AX14" s="23">
        <v>76120.899999999994</v>
      </c>
      <c r="AY14" s="23">
        <f t="shared" si="1"/>
        <v>77084.5</v>
      </c>
    </row>
    <row r="15" spans="1:51" ht="24">
      <c r="A15" s="3">
        <v>511571</v>
      </c>
      <c r="B15" s="3" t="s">
        <v>12</v>
      </c>
      <c r="C15" s="51">
        <v>252787.5</v>
      </c>
      <c r="D15" s="10">
        <v>35</v>
      </c>
      <c r="E15" s="52">
        <v>7222.5</v>
      </c>
      <c r="F15" s="21">
        <v>3611.3</v>
      </c>
      <c r="G15" s="23">
        <v>7222.5</v>
      </c>
      <c r="H15" s="23">
        <v>14445</v>
      </c>
      <c r="I15" s="23">
        <v>21667.5</v>
      </c>
      <c r="J15" s="23">
        <v>28890</v>
      </c>
      <c r="K15" s="23">
        <v>36112.5</v>
      </c>
      <c r="L15" s="23">
        <v>43335</v>
      </c>
      <c r="M15" s="23">
        <v>50557.5</v>
      </c>
      <c r="N15" s="23">
        <v>57780</v>
      </c>
      <c r="O15" s="23">
        <v>65002.5</v>
      </c>
      <c r="P15" s="23">
        <v>72225</v>
      </c>
      <c r="Q15" s="23">
        <v>79447.5</v>
      </c>
      <c r="R15" s="23">
        <v>86670</v>
      </c>
      <c r="S15" s="23">
        <v>93892.5</v>
      </c>
      <c r="T15" s="23">
        <v>101115</v>
      </c>
      <c r="U15" s="23">
        <v>108337.5</v>
      </c>
      <c r="V15" s="23">
        <v>115560</v>
      </c>
      <c r="W15" s="23">
        <v>122782.5</v>
      </c>
      <c r="X15" s="23">
        <v>130005</v>
      </c>
      <c r="Y15" s="23">
        <v>137227.5</v>
      </c>
      <c r="Z15" s="23">
        <v>144450</v>
      </c>
      <c r="AA15" s="23">
        <v>151672.5</v>
      </c>
      <c r="AB15" s="23">
        <v>158895</v>
      </c>
      <c r="AC15" s="23">
        <v>166117.5</v>
      </c>
      <c r="AD15" s="23">
        <v>173340</v>
      </c>
      <c r="AE15" s="23">
        <v>180562.5</v>
      </c>
      <c r="AF15" s="23">
        <v>187785</v>
      </c>
      <c r="AG15" s="23">
        <v>195007.5</v>
      </c>
      <c r="AH15" s="23">
        <v>202230</v>
      </c>
      <c r="AI15" s="23">
        <v>209452.5</v>
      </c>
      <c r="AJ15" s="23">
        <v>216675</v>
      </c>
      <c r="AK15" s="23">
        <v>223897.5</v>
      </c>
      <c r="AL15" s="23">
        <v>231120</v>
      </c>
      <c r="AM15" s="23">
        <v>238342.5</v>
      </c>
      <c r="AN15" s="23">
        <v>245565</v>
      </c>
      <c r="AO15" s="23">
        <v>252787.5</v>
      </c>
      <c r="AP15" s="23">
        <v>256398.8</v>
      </c>
      <c r="AQ15" s="23">
        <v>260010.1</v>
      </c>
      <c r="AR15" s="23">
        <v>263621.40000000002</v>
      </c>
      <c r="AS15" s="23">
        <v>267232.7</v>
      </c>
      <c r="AT15" s="23">
        <v>270844</v>
      </c>
      <c r="AU15" s="23">
        <v>274455.3</v>
      </c>
      <c r="AV15" s="23">
        <v>278066.59999999998</v>
      </c>
      <c r="AW15" s="23">
        <v>281677.90000000002</v>
      </c>
      <c r="AX15" s="23">
        <v>285289.2</v>
      </c>
      <c r="AY15" s="23">
        <f t="shared" si="1"/>
        <v>288900.5</v>
      </c>
    </row>
    <row r="16" spans="1:51">
      <c r="A16" s="3">
        <v>511580</v>
      </c>
      <c r="B16" s="3" t="s">
        <v>13</v>
      </c>
      <c r="C16" s="51">
        <v>121356</v>
      </c>
      <c r="D16" s="10">
        <v>30</v>
      </c>
      <c r="E16" s="52">
        <v>4045.2</v>
      </c>
      <c r="F16" s="21">
        <v>2022.6</v>
      </c>
      <c r="G16" s="23">
        <v>4045.2</v>
      </c>
      <c r="H16" s="23">
        <v>8090.4</v>
      </c>
      <c r="I16" s="23">
        <v>12135.599999999999</v>
      </c>
      <c r="J16" s="23">
        <v>16180.8</v>
      </c>
      <c r="K16" s="23">
        <v>20226</v>
      </c>
      <c r="L16" s="23">
        <v>24271.199999999997</v>
      </c>
      <c r="M16" s="23">
        <v>28316.399999999998</v>
      </c>
      <c r="N16" s="23">
        <v>32361.599999999999</v>
      </c>
      <c r="O16" s="23">
        <v>36406.799999999996</v>
      </c>
      <c r="P16" s="23">
        <v>40452</v>
      </c>
      <c r="Q16" s="23">
        <v>44497.2</v>
      </c>
      <c r="R16" s="23">
        <v>48542.399999999994</v>
      </c>
      <c r="S16" s="23">
        <v>52587.6</v>
      </c>
      <c r="T16" s="23">
        <v>56632.799999999996</v>
      </c>
      <c r="U16" s="23">
        <v>60678</v>
      </c>
      <c r="V16" s="23">
        <v>64723.199999999997</v>
      </c>
      <c r="W16" s="23">
        <v>68768.399999999994</v>
      </c>
      <c r="X16" s="23">
        <v>72813.599999999991</v>
      </c>
      <c r="Y16" s="23">
        <v>76858.8</v>
      </c>
      <c r="Z16" s="23">
        <v>80904</v>
      </c>
      <c r="AA16" s="23">
        <v>84949.2</v>
      </c>
      <c r="AB16" s="23">
        <v>88994.4</v>
      </c>
      <c r="AC16" s="23">
        <v>93039.599999999991</v>
      </c>
      <c r="AD16" s="23">
        <v>97084.799999999988</v>
      </c>
      <c r="AE16" s="23">
        <v>101130</v>
      </c>
      <c r="AF16" s="23">
        <v>105175.2</v>
      </c>
      <c r="AG16" s="23">
        <v>109220.4</v>
      </c>
      <c r="AH16" s="23">
        <v>113265.59999999999</v>
      </c>
      <c r="AI16" s="23">
        <v>117310.79999999999</v>
      </c>
      <c r="AJ16" s="23">
        <v>121356</v>
      </c>
      <c r="AK16" s="23">
        <v>123378.6</v>
      </c>
      <c r="AL16" s="23">
        <v>125401.2</v>
      </c>
      <c r="AM16" s="23">
        <v>127423.8</v>
      </c>
      <c r="AN16" s="23">
        <v>129446.39999999999</v>
      </c>
      <c r="AO16" s="23">
        <v>131469</v>
      </c>
      <c r="AP16" s="23">
        <v>133491.6</v>
      </c>
      <c r="AQ16" s="23">
        <v>135514.20000000001</v>
      </c>
      <c r="AR16" s="23">
        <v>137536.79999999999</v>
      </c>
      <c r="AS16" s="23">
        <v>139559.4</v>
      </c>
      <c r="AT16" s="23">
        <v>141582</v>
      </c>
      <c r="AU16" s="23">
        <v>143604.6</v>
      </c>
      <c r="AV16" s="23">
        <v>145627.20000000001</v>
      </c>
      <c r="AW16" s="23">
        <v>147649.79999999999</v>
      </c>
      <c r="AX16" s="23">
        <v>149672.4</v>
      </c>
      <c r="AY16" s="23">
        <f t="shared" si="1"/>
        <v>151695</v>
      </c>
    </row>
    <row r="17" spans="1:51" ht="24">
      <c r="A17" s="3">
        <v>511590</v>
      </c>
      <c r="B17" s="3" t="s">
        <v>14</v>
      </c>
      <c r="C17" s="51">
        <v>105930</v>
      </c>
      <c r="D17" s="10">
        <v>30</v>
      </c>
      <c r="E17" s="52">
        <v>3531</v>
      </c>
      <c r="F17" s="21">
        <v>1765.5</v>
      </c>
      <c r="G17" s="23">
        <v>3531</v>
      </c>
      <c r="H17" s="23">
        <v>7062</v>
      </c>
      <c r="I17" s="23">
        <v>10593</v>
      </c>
      <c r="J17" s="23">
        <v>14124</v>
      </c>
      <c r="K17" s="23">
        <v>17655</v>
      </c>
      <c r="L17" s="23">
        <v>21186</v>
      </c>
      <c r="M17" s="23">
        <v>24717</v>
      </c>
      <c r="N17" s="23">
        <v>28248</v>
      </c>
      <c r="O17" s="23">
        <v>31779</v>
      </c>
      <c r="P17" s="23">
        <v>35310</v>
      </c>
      <c r="Q17" s="23">
        <v>38841</v>
      </c>
      <c r="R17" s="23">
        <v>42372</v>
      </c>
      <c r="S17" s="23">
        <v>45903</v>
      </c>
      <c r="T17" s="23">
        <v>49434</v>
      </c>
      <c r="U17" s="23">
        <v>52965</v>
      </c>
      <c r="V17" s="23">
        <v>56496</v>
      </c>
      <c r="W17" s="23">
        <v>60027</v>
      </c>
      <c r="X17" s="23">
        <v>63558</v>
      </c>
      <c r="Y17" s="23">
        <v>67089</v>
      </c>
      <c r="Z17" s="23">
        <v>70620</v>
      </c>
      <c r="AA17" s="23">
        <v>74151</v>
      </c>
      <c r="AB17" s="23">
        <v>77682</v>
      </c>
      <c r="AC17" s="23">
        <v>81213</v>
      </c>
      <c r="AD17" s="23">
        <v>84744</v>
      </c>
      <c r="AE17" s="23">
        <v>88275</v>
      </c>
      <c r="AF17" s="23">
        <v>91806</v>
      </c>
      <c r="AG17" s="23">
        <v>95337</v>
      </c>
      <c r="AH17" s="23">
        <v>98868</v>
      </c>
      <c r="AI17" s="23">
        <v>102399</v>
      </c>
      <c r="AJ17" s="23">
        <v>105930</v>
      </c>
      <c r="AK17" s="23">
        <v>107695.5</v>
      </c>
      <c r="AL17" s="23">
        <v>109461</v>
      </c>
      <c r="AM17" s="23">
        <v>111226.5</v>
      </c>
      <c r="AN17" s="23">
        <v>112992</v>
      </c>
      <c r="AO17" s="23">
        <v>114757.5</v>
      </c>
      <c r="AP17" s="23">
        <v>116523</v>
      </c>
      <c r="AQ17" s="23">
        <v>118288.5</v>
      </c>
      <c r="AR17" s="23">
        <v>120054</v>
      </c>
      <c r="AS17" s="23">
        <v>121819.5</v>
      </c>
      <c r="AT17" s="23">
        <v>123585</v>
      </c>
      <c r="AU17" s="23">
        <v>125350.5</v>
      </c>
      <c r="AV17" s="23">
        <v>127116</v>
      </c>
      <c r="AW17" s="23">
        <v>128881.5</v>
      </c>
      <c r="AX17" s="23">
        <v>130647</v>
      </c>
      <c r="AY17" s="23">
        <f t="shared" si="1"/>
        <v>132412.5</v>
      </c>
    </row>
    <row r="18" spans="1:51" ht="24">
      <c r="A18" s="3">
        <v>511591</v>
      </c>
      <c r="B18" s="3" t="s">
        <v>15</v>
      </c>
      <c r="C18" s="51">
        <v>302991.5</v>
      </c>
      <c r="D18" s="10">
        <v>35</v>
      </c>
      <c r="E18" s="52">
        <v>8656.9</v>
      </c>
      <c r="F18" s="21">
        <v>4328.5</v>
      </c>
      <c r="G18" s="23">
        <v>8656.9</v>
      </c>
      <c r="H18" s="23">
        <v>17313.8</v>
      </c>
      <c r="I18" s="23">
        <v>25970.699999999997</v>
      </c>
      <c r="J18" s="23">
        <v>34627.599999999999</v>
      </c>
      <c r="K18" s="23">
        <v>43284.5</v>
      </c>
      <c r="L18" s="23">
        <v>51941.399999999994</v>
      </c>
      <c r="M18" s="23">
        <v>60598.299999999996</v>
      </c>
      <c r="N18" s="23">
        <v>69255.199999999997</v>
      </c>
      <c r="O18" s="23">
        <v>77912.099999999991</v>
      </c>
      <c r="P18" s="23">
        <v>86569</v>
      </c>
      <c r="Q18" s="23">
        <v>95225.9</v>
      </c>
      <c r="R18" s="23">
        <v>103882.79999999999</v>
      </c>
      <c r="S18" s="23">
        <v>112539.7</v>
      </c>
      <c r="T18" s="23">
        <v>121196.59999999999</v>
      </c>
      <c r="U18" s="23">
        <v>129853.5</v>
      </c>
      <c r="V18" s="23">
        <v>138510.39999999999</v>
      </c>
      <c r="W18" s="23">
        <v>147167.29999999999</v>
      </c>
      <c r="X18" s="23">
        <v>155824.19999999998</v>
      </c>
      <c r="Y18" s="23">
        <v>164481.1</v>
      </c>
      <c r="Z18" s="23">
        <v>173138</v>
      </c>
      <c r="AA18" s="23">
        <v>181794.9</v>
      </c>
      <c r="AB18" s="23">
        <v>190451.8</v>
      </c>
      <c r="AC18" s="23">
        <v>199108.69999999998</v>
      </c>
      <c r="AD18" s="23">
        <v>207765.59999999998</v>
      </c>
      <c r="AE18" s="23">
        <v>216422.5</v>
      </c>
      <c r="AF18" s="23">
        <v>225079.4</v>
      </c>
      <c r="AG18" s="23">
        <v>233736.3</v>
      </c>
      <c r="AH18" s="23">
        <v>242393.19999999998</v>
      </c>
      <c r="AI18" s="23">
        <v>251050.09999999998</v>
      </c>
      <c r="AJ18" s="23">
        <v>259707</v>
      </c>
      <c r="AK18" s="23">
        <v>268363.89999999997</v>
      </c>
      <c r="AL18" s="23">
        <v>277020.79999999999</v>
      </c>
      <c r="AM18" s="23">
        <v>285677.7</v>
      </c>
      <c r="AN18" s="23">
        <v>294334.59999999998</v>
      </c>
      <c r="AO18" s="23">
        <v>302991.5</v>
      </c>
      <c r="AP18" s="23">
        <v>307320</v>
      </c>
      <c r="AQ18" s="23">
        <v>311648.5</v>
      </c>
      <c r="AR18" s="23">
        <v>315977</v>
      </c>
      <c r="AS18" s="23">
        <v>320305.5</v>
      </c>
      <c r="AT18" s="23">
        <v>324634</v>
      </c>
      <c r="AU18" s="23">
        <v>328962.5</v>
      </c>
      <c r="AV18" s="23">
        <v>333291</v>
      </c>
      <c r="AW18" s="23">
        <v>337619.5</v>
      </c>
      <c r="AX18" s="23">
        <v>341948</v>
      </c>
      <c r="AY18" s="23">
        <f t="shared" si="1"/>
        <v>346276.5</v>
      </c>
    </row>
    <row r="19" spans="1:51" ht="24">
      <c r="A19" s="3">
        <v>511600</v>
      </c>
      <c r="B19" s="3" t="s">
        <v>16</v>
      </c>
      <c r="C19" s="51">
        <v>56907</v>
      </c>
      <c r="D19" s="10">
        <v>30</v>
      </c>
      <c r="E19" s="52">
        <v>1896.9</v>
      </c>
      <c r="F19" s="21">
        <v>948.5</v>
      </c>
      <c r="G19" s="23">
        <v>1896.9</v>
      </c>
      <c r="H19" s="23">
        <v>3793.8</v>
      </c>
      <c r="I19" s="23">
        <v>5690.7000000000007</v>
      </c>
      <c r="J19" s="23">
        <v>7587.6</v>
      </c>
      <c r="K19" s="23">
        <v>9484.5</v>
      </c>
      <c r="L19" s="23">
        <v>11381.400000000001</v>
      </c>
      <c r="M19" s="23">
        <v>13278.300000000001</v>
      </c>
      <c r="N19" s="23">
        <v>15175.2</v>
      </c>
      <c r="O19" s="23">
        <v>17072.100000000002</v>
      </c>
      <c r="P19" s="23">
        <v>18969</v>
      </c>
      <c r="Q19" s="23">
        <v>20865.900000000001</v>
      </c>
      <c r="R19" s="23">
        <v>22762.800000000003</v>
      </c>
      <c r="S19" s="23">
        <v>24659.7</v>
      </c>
      <c r="T19" s="23">
        <v>26556.600000000002</v>
      </c>
      <c r="U19" s="23">
        <v>28453.5</v>
      </c>
      <c r="V19" s="23">
        <v>30350.400000000001</v>
      </c>
      <c r="W19" s="23">
        <v>32247.300000000003</v>
      </c>
      <c r="X19" s="23">
        <v>34144.200000000004</v>
      </c>
      <c r="Y19" s="23">
        <v>36041.1</v>
      </c>
      <c r="Z19" s="23">
        <v>37938</v>
      </c>
      <c r="AA19" s="23">
        <v>39834.9</v>
      </c>
      <c r="AB19" s="23">
        <v>41731.800000000003</v>
      </c>
      <c r="AC19" s="23">
        <v>43628.700000000004</v>
      </c>
      <c r="AD19" s="23">
        <v>45525.600000000006</v>
      </c>
      <c r="AE19" s="23">
        <v>47422.5</v>
      </c>
      <c r="AF19" s="23">
        <v>49319.4</v>
      </c>
      <c r="AG19" s="23">
        <v>51216.3</v>
      </c>
      <c r="AH19" s="23">
        <v>53113.200000000004</v>
      </c>
      <c r="AI19" s="23">
        <v>55010.100000000006</v>
      </c>
      <c r="AJ19" s="23">
        <v>56907</v>
      </c>
      <c r="AK19" s="23">
        <v>57855.5</v>
      </c>
      <c r="AL19" s="23">
        <v>58804</v>
      </c>
      <c r="AM19" s="23">
        <v>59752.5</v>
      </c>
      <c r="AN19" s="23">
        <v>60701</v>
      </c>
      <c r="AO19" s="23">
        <v>61649.5</v>
      </c>
      <c r="AP19" s="23">
        <v>62598</v>
      </c>
      <c r="AQ19" s="23">
        <v>63546.5</v>
      </c>
      <c r="AR19" s="23">
        <v>64495</v>
      </c>
      <c r="AS19" s="23">
        <v>65443.5</v>
      </c>
      <c r="AT19" s="23">
        <v>66392</v>
      </c>
      <c r="AU19" s="23">
        <v>67340.5</v>
      </c>
      <c r="AV19" s="23">
        <v>68289</v>
      </c>
      <c r="AW19" s="23">
        <v>69237.5</v>
      </c>
      <c r="AX19" s="23">
        <v>70186</v>
      </c>
      <c r="AY19" s="23">
        <f t="shared" si="1"/>
        <v>71134.5</v>
      </c>
    </row>
    <row r="20" spans="1:51">
      <c r="A20" s="3">
        <v>511610</v>
      </c>
      <c r="B20" s="3" t="s">
        <v>17</v>
      </c>
      <c r="C20" s="51">
        <v>57328.799999999996</v>
      </c>
      <c r="D20" s="10">
        <v>24</v>
      </c>
      <c r="E20" s="52">
        <v>2388.6999999999998</v>
      </c>
      <c r="F20" s="21">
        <v>1194.4000000000001</v>
      </c>
      <c r="G20" s="23">
        <v>2388.6999999999998</v>
      </c>
      <c r="H20" s="23">
        <v>4777.3999999999996</v>
      </c>
      <c r="I20" s="23">
        <v>7166.0999999999995</v>
      </c>
      <c r="J20" s="23">
        <v>9554.7999999999993</v>
      </c>
      <c r="K20" s="23">
        <v>11943.5</v>
      </c>
      <c r="L20" s="23">
        <v>14332.199999999999</v>
      </c>
      <c r="M20" s="23">
        <v>16720.899999999998</v>
      </c>
      <c r="N20" s="23">
        <v>19109.599999999999</v>
      </c>
      <c r="O20" s="23">
        <v>21498.3</v>
      </c>
      <c r="P20" s="23">
        <v>23887</v>
      </c>
      <c r="Q20" s="23">
        <v>26275.699999999997</v>
      </c>
      <c r="R20" s="23">
        <v>28664.399999999998</v>
      </c>
      <c r="S20" s="23">
        <v>31053.1</v>
      </c>
      <c r="T20" s="23">
        <v>33441.799999999996</v>
      </c>
      <c r="U20" s="23">
        <v>35830.5</v>
      </c>
      <c r="V20" s="23">
        <v>38219.199999999997</v>
      </c>
      <c r="W20" s="23">
        <v>40607.899999999994</v>
      </c>
      <c r="X20" s="23">
        <v>42996.6</v>
      </c>
      <c r="Y20" s="23">
        <v>45385.299999999996</v>
      </c>
      <c r="Z20" s="23">
        <v>47774</v>
      </c>
      <c r="AA20" s="23">
        <v>50162.7</v>
      </c>
      <c r="AB20" s="23">
        <v>52551.399999999994</v>
      </c>
      <c r="AC20" s="23">
        <v>54940.1</v>
      </c>
      <c r="AD20" s="23">
        <v>57328.799999999996</v>
      </c>
      <c r="AE20" s="23">
        <v>58523.199999999997</v>
      </c>
      <c r="AF20" s="23">
        <v>59717.599999999999</v>
      </c>
      <c r="AG20" s="23">
        <v>60911.999999999993</v>
      </c>
      <c r="AH20" s="23">
        <v>62106.399999999994</v>
      </c>
      <c r="AI20" s="23">
        <v>63300.799999999996</v>
      </c>
      <c r="AJ20" s="23">
        <v>64495.199999999997</v>
      </c>
      <c r="AK20" s="23">
        <v>65689.599999999991</v>
      </c>
      <c r="AL20" s="23">
        <v>66884</v>
      </c>
      <c r="AM20" s="23">
        <v>68078.399999999994</v>
      </c>
      <c r="AN20" s="23">
        <v>69272.799999999988</v>
      </c>
      <c r="AO20" s="23">
        <v>70467.199999999997</v>
      </c>
      <c r="AP20" s="23">
        <v>71661.599999999991</v>
      </c>
      <c r="AQ20" s="23">
        <v>72856</v>
      </c>
      <c r="AR20" s="23">
        <v>74050.399999999994</v>
      </c>
      <c r="AS20" s="23">
        <v>75244.799999999988</v>
      </c>
      <c r="AT20" s="23">
        <v>76439.199999999997</v>
      </c>
      <c r="AU20" s="23">
        <v>77633.600000000006</v>
      </c>
      <c r="AV20" s="23">
        <v>78828</v>
      </c>
      <c r="AW20" s="23">
        <v>80022.399999999994</v>
      </c>
      <c r="AX20" s="23">
        <v>81216.799999999988</v>
      </c>
      <c r="AY20" s="23">
        <f t="shared" si="1"/>
        <v>82411.199999999997</v>
      </c>
    </row>
    <row r="21" spans="1:51" ht="24">
      <c r="A21" s="3">
        <v>511620</v>
      </c>
      <c r="B21" s="3" t="s">
        <v>18</v>
      </c>
      <c r="C21" s="51">
        <v>102172</v>
      </c>
      <c r="D21" s="10">
        <v>35</v>
      </c>
      <c r="E21" s="52">
        <v>2919.2</v>
      </c>
      <c r="F21" s="21">
        <v>1459.6</v>
      </c>
      <c r="G21" s="23">
        <v>2919.2</v>
      </c>
      <c r="H21" s="23">
        <v>5838.4</v>
      </c>
      <c r="I21" s="23">
        <v>8757.5999999999985</v>
      </c>
      <c r="J21" s="23">
        <v>11676.8</v>
      </c>
      <c r="K21" s="23">
        <v>14596</v>
      </c>
      <c r="L21" s="23">
        <v>17515.199999999997</v>
      </c>
      <c r="M21" s="23">
        <v>20434.399999999998</v>
      </c>
      <c r="N21" s="23">
        <v>23353.599999999999</v>
      </c>
      <c r="O21" s="23">
        <v>26272.799999999999</v>
      </c>
      <c r="P21" s="23">
        <v>29192</v>
      </c>
      <c r="Q21" s="23">
        <v>32111.199999999997</v>
      </c>
      <c r="R21" s="23">
        <v>35030.399999999994</v>
      </c>
      <c r="S21" s="23">
        <v>37949.599999999999</v>
      </c>
      <c r="T21" s="23">
        <v>40868.799999999996</v>
      </c>
      <c r="U21" s="23">
        <v>43788</v>
      </c>
      <c r="V21" s="23">
        <v>46707.199999999997</v>
      </c>
      <c r="W21" s="23">
        <v>49626.399999999994</v>
      </c>
      <c r="X21" s="23">
        <v>52545.599999999999</v>
      </c>
      <c r="Y21" s="23">
        <v>55464.799999999996</v>
      </c>
      <c r="Z21" s="23">
        <v>58384</v>
      </c>
      <c r="AA21" s="23">
        <v>61303.199999999997</v>
      </c>
      <c r="AB21" s="23">
        <v>64222.399999999994</v>
      </c>
      <c r="AC21" s="23">
        <v>67141.599999999991</v>
      </c>
      <c r="AD21" s="23">
        <v>70060.799999999988</v>
      </c>
      <c r="AE21" s="23">
        <v>72980</v>
      </c>
      <c r="AF21" s="23">
        <v>75899.199999999997</v>
      </c>
      <c r="AG21" s="23">
        <v>78818.399999999994</v>
      </c>
      <c r="AH21" s="23">
        <v>81737.599999999991</v>
      </c>
      <c r="AI21" s="23">
        <v>84656.799999999988</v>
      </c>
      <c r="AJ21" s="23">
        <v>87576</v>
      </c>
      <c r="AK21" s="23">
        <v>90495.2</v>
      </c>
      <c r="AL21" s="23">
        <v>93414.399999999994</v>
      </c>
      <c r="AM21" s="23">
        <v>96333.599999999991</v>
      </c>
      <c r="AN21" s="23">
        <v>99252.799999999988</v>
      </c>
      <c r="AO21" s="23">
        <v>102172</v>
      </c>
      <c r="AP21" s="23">
        <v>103631.6</v>
      </c>
      <c r="AQ21" s="23">
        <v>105091.2</v>
      </c>
      <c r="AR21" s="23">
        <v>106550.8</v>
      </c>
      <c r="AS21" s="23">
        <v>108010.4</v>
      </c>
      <c r="AT21" s="23">
        <v>109470</v>
      </c>
      <c r="AU21" s="23">
        <v>110929.60000000001</v>
      </c>
      <c r="AV21" s="23">
        <v>112389.2</v>
      </c>
      <c r="AW21" s="23">
        <v>113848.8</v>
      </c>
      <c r="AX21" s="23">
        <v>115308.4</v>
      </c>
      <c r="AY21" s="23">
        <f t="shared" si="1"/>
        <v>116768</v>
      </c>
    </row>
    <row r="22" spans="1:51" ht="24">
      <c r="A22" s="3">
        <v>511630</v>
      </c>
      <c r="B22" s="3" t="s">
        <v>19</v>
      </c>
      <c r="C22" s="51">
        <v>44358.3</v>
      </c>
      <c r="D22" s="10">
        <v>21</v>
      </c>
      <c r="E22" s="52">
        <v>2112.3000000000002</v>
      </c>
      <c r="F22" s="21">
        <v>1056.2</v>
      </c>
      <c r="G22" s="23">
        <v>2112.3000000000002</v>
      </c>
      <c r="H22" s="23">
        <v>4224.6000000000004</v>
      </c>
      <c r="I22" s="23">
        <v>6336.9000000000005</v>
      </c>
      <c r="J22" s="23">
        <v>8449.2000000000007</v>
      </c>
      <c r="K22" s="23">
        <v>10561.5</v>
      </c>
      <c r="L22" s="23">
        <v>12673.800000000001</v>
      </c>
      <c r="M22" s="23">
        <v>14786.100000000002</v>
      </c>
      <c r="N22" s="23">
        <v>16898.400000000001</v>
      </c>
      <c r="O22" s="23">
        <v>19010.7</v>
      </c>
      <c r="P22" s="23">
        <v>21123</v>
      </c>
      <c r="Q22" s="23">
        <v>23235.300000000003</v>
      </c>
      <c r="R22" s="23">
        <v>25347.600000000002</v>
      </c>
      <c r="S22" s="23">
        <v>27459.9</v>
      </c>
      <c r="T22" s="23">
        <v>29572.200000000004</v>
      </c>
      <c r="U22" s="23">
        <v>31684.500000000004</v>
      </c>
      <c r="V22" s="23">
        <v>33796.800000000003</v>
      </c>
      <c r="W22" s="23">
        <v>35909.100000000006</v>
      </c>
      <c r="X22" s="23">
        <v>38021.4</v>
      </c>
      <c r="Y22" s="23">
        <v>40133.700000000004</v>
      </c>
      <c r="Z22" s="23">
        <v>42246</v>
      </c>
      <c r="AA22" s="23">
        <v>44358.3</v>
      </c>
      <c r="AB22" s="23">
        <v>45414.5</v>
      </c>
      <c r="AC22" s="23">
        <v>46470.700000000004</v>
      </c>
      <c r="AD22" s="23">
        <v>47526.9</v>
      </c>
      <c r="AE22" s="23">
        <v>48583.100000000006</v>
      </c>
      <c r="AF22" s="23">
        <v>49639.3</v>
      </c>
      <c r="AG22" s="23">
        <v>50695.5</v>
      </c>
      <c r="AH22" s="23">
        <v>51751.700000000004</v>
      </c>
      <c r="AI22" s="23">
        <v>52807.9</v>
      </c>
      <c r="AJ22" s="23">
        <v>53864.100000000006</v>
      </c>
      <c r="AK22" s="23">
        <v>54920.3</v>
      </c>
      <c r="AL22" s="23">
        <v>55976.5</v>
      </c>
      <c r="AM22" s="23">
        <v>57032.700000000004</v>
      </c>
      <c r="AN22" s="23">
        <v>58088.9</v>
      </c>
      <c r="AO22" s="23">
        <v>59145.100000000006</v>
      </c>
      <c r="AP22" s="23">
        <v>60201.3</v>
      </c>
      <c r="AQ22" s="23">
        <v>61257.5</v>
      </c>
      <c r="AR22" s="23">
        <v>62313.700000000004</v>
      </c>
      <c r="AS22" s="23">
        <v>63369.900000000009</v>
      </c>
      <c r="AT22" s="23">
        <v>64426.100000000006</v>
      </c>
      <c r="AU22" s="23">
        <v>65482.3</v>
      </c>
      <c r="AV22" s="23">
        <v>66538.5</v>
      </c>
      <c r="AW22" s="23">
        <v>67594.700000000012</v>
      </c>
      <c r="AX22" s="23">
        <v>68650.900000000009</v>
      </c>
      <c r="AY22" s="23">
        <f t="shared" si="1"/>
        <v>69707.100000000006</v>
      </c>
    </row>
    <row r="23" spans="1:51" ht="24">
      <c r="A23" s="3">
        <v>511640</v>
      </c>
      <c r="B23" s="3" t="s">
        <v>20</v>
      </c>
      <c r="C23" s="51">
        <v>157050</v>
      </c>
      <c r="D23" s="10">
        <v>45</v>
      </c>
      <c r="E23" s="52">
        <v>3490</v>
      </c>
      <c r="F23" s="21">
        <v>1745</v>
      </c>
      <c r="G23" s="23">
        <v>3490</v>
      </c>
      <c r="H23" s="23">
        <v>6980</v>
      </c>
      <c r="I23" s="23">
        <v>10470</v>
      </c>
      <c r="J23" s="23">
        <v>13960</v>
      </c>
      <c r="K23" s="23">
        <v>17450</v>
      </c>
      <c r="L23" s="23">
        <v>20940</v>
      </c>
      <c r="M23" s="23">
        <v>24430</v>
      </c>
      <c r="N23" s="23">
        <v>27920</v>
      </c>
      <c r="O23" s="23">
        <v>31410</v>
      </c>
      <c r="P23" s="23">
        <v>34900</v>
      </c>
      <c r="Q23" s="23">
        <v>38390</v>
      </c>
      <c r="R23" s="23">
        <v>41880</v>
      </c>
      <c r="S23" s="23">
        <v>45370</v>
      </c>
      <c r="T23" s="23">
        <v>48860</v>
      </c>
      <c r="U23" s="23">
        <v>52350</v>
      </c>
      <c r="V23" s="23">
        <v>55840</v>
      </c>
      <c r="W23" s="23">
        <v>59330</v>
      </c>
      <c r="X23" s="23">
        <v>62820</v>
      </c>
      <c r="Y23" s="23">
        <v>66310</v>
      </c>
      <c r="Z23" s="23">
        <v>69800</v>
      </c>
      <c r="AA23" s="23">
        <v>73290</v>
      </c>
      <c r="AB23" s="23">
        <v>76780</v>
      </c>
      <c r="AC23" s="23">
        <v>80270</v>
      </c>
      <c r="AD23" s="23">
        <v>83760</v>
      </c>
      <c r="AE23" s="23">
        <v>87250</v>
      </c>
      <c r="AF23" s="23">
        <v>90740</v>
      </c>
      <c r="AG23" s="23">
        <v>94230</v>
      </c>
      <c r="AH23" s="23">
        <v>97720</v>
      </c>
      <c r="AI23" s="23">
        <v>101210</v>
      </c>
      <c r="AJ23" s="23">
        <v>104700</v>
      </c>
      <c r="AK23" s="23">
        <v>108190</v>
      </c>
      <c r="AL23" s="23">
        <v>111680</v>
      </c>
      <c r="AM23" s="23">
        <v>115170</v>
      </c>
      <c r="AN23" s="23">
        <v>118660</v>
      </c>
      <c r="AO23" s="23">
        <v>122150</v>
      </c>
      <c r="AP23" s="23">
        <v>125640</v>
      </c>
      <c r="AQ23" s="23">
        <v>129130</v>
      </c>
      <c r="AR23" s="23">
        <v>132620</v>
      </c>
      <c r="AS23" s="23">
        <v>136110</v>
      </c>
      <c r="AT23" s="23">
        <v>139600</v>
      </c>
      <c r="AU23" s="23">
        <v>143090</v>
      </c>
      <c r="AV23" s="23">
        <v>146580</v>
      </c>
      <c r="AW23" s="23">
        <v>150070</v>
      </c>
      <c r="AX23" s="23">
        <v>153560</v>
      </c>
      <c r="AY23" s="23">
        <f t="shared" si="1"/>
        <v>157050</v>
      </c>
    </row>
    <row r="24" spans="1:51" ht="26.4">
      <c r="A24" s="3">
        <v>511641</v>
      </c>
      <c r="B24" s="4" t="s">
        <v>21</v>
      </c>
      <c r="C24" s="51">
        <v>170451</v>
      </c>
      <c r="D24" s="10">
        <v>45</v>
      </c>
      <c r="E24" s="52">
        <v>3787.8</v>
      </c>
      <c r="F24" s="21">
        <v>1893.9</v>
      </c>
      <c r="G24" s="23">
        <v>3787.8</v>
      </c>
      <c r="H24" s="23">
        <v>7575.6</v>
      </c>
      <c r="I24" s="23">
        <v>11363.400000000001</v>
      </c>
      <c r="J24" s="23">
        <v>15151.2</v>
      </c>
      <c r="K24" s="23">
        <v>18939</v>
      </c>
      <c r="L24" s="23">
        <v>22726.800000000003</v>
      </c>
      <c r="M24" s="23">
        <v>26514.600000000002</v>
      </c>
      <c r="N24" s="23">
        <v>30302.400000000001</v>
      </c>
      <c r="O24" s="23">
        <v>34090.200000000004</v>
      </c>
      <c r="P24" s="23">
        <v>37878</v>
      </c>
      <c r="Q24" s="23">
        <v>41665.800000000003</v>
      </c>
      <c r="R24" s="23">
        <v>45453.600000000006</v>
      </c>
      <c r="S24" s="23">
        <v>49241.4</v>
      </c>
      <c r="T24" s="23">
        <v>53029.200000000004</v>
      </c>
      <c r="U24" s="23">
        <v>56817</v>
      </c>
      <c r="V24" s="23">
        <v>60604.800000000003</v>
      </c>
      <c r="W24" s="23">
        <v>64392.600000000006</v>
      </c>
      <c r="X24" s="23">
        <v>68180.400000000009</v>
      </c>
      <c r="Y24" s="23">
        <v>71968.2</v>
      </c>
      <c r="Z24" s="23">
        <v>75756</v>
      </c>
      <c r="AA24" s="23">
        <v>79543.8</v>
      </c>
      <c r="AB24" s="23">
        <v>83331.600000000006</v>
      </c>
      <c r="AC24" s="23">
        <v>87119.400000000009</v>
      </c>
      <c r="AD24" s="23">
        <v>90907.200000000012</v>
      </c>
      <c r="AE24" s="23">
        <v>94695</v>
      </c>
      <c r="AF24" s="23">
        <v>98482.8</v>
      </c>
      <c r="AG24" s="23">
        <v>102270.6</v>
      </c>
      <c r="AH24" s="23">
        <v>106058.40000000001</v>
      </c>
      <c r="AI24" s="23">
        <v>109846.20000000001</v>
      </c>
      <c r="AJ24" s="23">
        <v>113634</v>
      </c>
      <c r="AK24" s="23">
        <v>117421.8</v>
      </c>
      <c r="AL24" s="23">
        <v>121209.60000000001</v>
      </c>
      <c r="AM24" s="23">
        <v>124997.40000000001</v>
      </c>
      <c r="AN24" s="23">
        <v>128785.20000000001</v>
      </c>
      <c r="AO24" s="23">
        <v>132573</v>
      </c>
      <c r="AP24" s="23">
        <v>136360.80000000002</v>
      </c>
      <c r="AQ24" s="23">
        <v>140148.6</v>
      </c>
      <c r="AR24" s="23">
        <v>143936.4</v>
      </c>
      <c r="AS24" s="23">
        <v>147724.20000000001</v>
      </c>
      <c r="AT24" s="23">
        <v>151512</v>
      </c>
      <c r="AU24" s="23">
        <v>155299.80000000002</v>
      </c>
      <c r="AV24" s="23">
        <v>159087.6</v>
      </c>
      <c r="AW24" s="23">
        <v>162875.4</v>
      </c>
      <c r="AX24" s="23">
        <v>166663.20000000001</v>
      </c>
      <c r="AY24" s="23">
        <f t="shared" si="1"/>
        <v>170451</v>
      </c>
    </row>
    <row r="25" spans="1:51" ht="24">
      <c r="A25" s="3">
        <v>511650</v>
      </c>
      <c r="B25" s="3" t="s">
        <v>22</v>
      </c>
      <c r="C25" s="51">
        <v>123292</v>
      </c>
      <c r="D25" s="10">
        <v>40</v>
      </c>
      <c r="E25" s="52">
        <v>3082.3</v>
      </c>
      <c r="F25" s="21">
        <v>1541.2</v>
      </c>
      <c r="G25" s="23">
        <v>3082.3</v>
      </c>
      <c r="H25" s="23">
        <v>6164.6</v>
      </c>
      <c r="I25" s="23">
        <v>9246.9000000000015</v>
      </c>
      <c r="J25" s="23">
        <v>12329.2</v>
      </c>
      <c r="K25" s="23">
        <v>15411.5</v>
      </c>
      <c r="L25" s="23">
        <v>18493.800000000003</v>
      </c>
      <c r="M25" s="23">
        <v>21576.100000000002</v>
      </c>
      <c r="N25" s="23">
        <v>24658.400000000001</v>
      </c>
      <c r="O25" s="23">
        <v>27740.7</v>
      </c>
      <c r="P25" s="23">
        <v>30823</v>
      </c>
      <c r="Q25" s="23">
        <v>33905.300000000003</v>
      </c>
      <c r="R25" s="23">
        <v>36987.600000000006</v>
      </c>
      <c r="S25" s="23">
        <v>40069.9</v>
      </c>
      <c r="T25" s="23">
        <v>43152.200000000004</v>
      </c>
      <c r="U25" s="23">
        <v>46234.5</v>
      </c>
      <c r="V25" s="23">
        <v>49316.800000000003</v>
      </c>
      <c r="W25" s="23">
        <v>52399.100000000006</v>
      </c>
      <c r="X25" s="23">
        <v>55481.4</v>
      </c>
      <c r="Y25" s="23">
        <v>58563.700000000004</v>
      </c>
      <c r="Z25" s="23">
        <v>61646</v>
      </c>
      <c r="AA25" s="23">
        <v>64728.3</v>
      </c>
      <c r="AB25" s="23">
        <v>67810.600000000006</v>
      </c>
      <c r="AC25" s="23">
        <v>70892.900000000009</v>
      </c>
      <c r="AD25" s="23">
        <v>73975.200000000012</v>
      </c>
      <c r="AE25" s="23">
        <v>77057.5</v>
      </c>
      <c r="AF25" s="23">
        <v>80139.8</v>
      </c>
      <c r="AG25" s="23">
        <v>83222.100000000006</v>
      </c>
      <c r="AH25" s="23">
        <v>86304.400000000009</v>
      </c>
      <c r="AI25" s="23">
        <v>89386.700000000012</v>
      </c>
      <c r="AJ25" s="23">
        <v>92469</v>
      </c>
      <c r="AK25" s="23">
        <v>95551.3</v>
      </c>
      <c r="AL25" s="23">
        <v>98633.600000000006</v>
      </c>
      <c r="AM25" s="23">
        <v>101715.90000000001</v>
      </c>
      <c r="AN25" s="23">
        <v>104798.20000000001</v>
      </c>
      <c r="AO25" s="23">
        <v>107880.5</v>
      </c>
      <c r="AP25" s="23">
        <v>110962.8</v>
      </c>
      <c r="AQ25" s="23">
        <v>114045.1</v>
      </c>
      <c r="AR25" s="23">
        <v>117127.40000000001</v>
      </c>
      <c r="AS25" s="23">
        <v>120209.70000000001</v>
      </c>
      <c r="AT25" s="23">
        <v>123292</v>
      </c>
      <c r="AU25" s="23">
        <v>124833.2</v>
      </c>
      <c r="AV25" s="23">
        <v>126374.39999999999</v>
      </c>
      <c r="AW25" s="23">
        <v>127915.6</v>
      </c>
      <c r="AX25" s="23">
        <v>129456.8</v>
      </c>
      <c r="AY25" s="23">
        <f t="shared" si="1"/>
        <v>130998</v>
      </c>
    </row>
    <row r="26" spans="1:51" ht="26.4">
      <c r="A26" s="3">
        <v>511651</v>
      </c>
      <c r="B26" s="4" t="s">
        <v>23</v>
      </c>
      <c r="C26" s="51">
        <v>131460</v>
      </c>
      <c r="D26" s="10">
        <v>40</v>
      </c>
      <c r="E26" s="52">
        <v>3286.5</v>
      </c>
      <c r="F26" s="21">
        <v>1643.3</v>
      </c>
      <c r="G26" s="23">
        <v>3286.5</v>
      </c>
      <c r="H26" s="23">
        <v>6573</v>
      </c>
      <c r="I26" s="23">
        <v>9859.5</v>
      </c>
      <c r="J26" s="23">
        <v>13146</v>
      </c>
      <c r="K26" s="23">
        <v>16432.5</v>
      </c>
      <c r="L26" s="23">
        <v>19719</v>
      </c>
      <c r="M26" s="23">
        <v>23005.5</v>
      </c>
      <c r="N26" s="23">
        <v>26292</v>
      </c>
      <c r="O26" s="23">
        <v>29578.5</v>
      </c>
      <c r="P26" s="23">
        <v>32865</v>
      </c>
      <c r="Q26" s="23">
        <v>36151.5</v>
      </c>
      <c r="R26" s="23">
        <v>39438</v>
      </c>
      <c r="S26" s="23">
        <v>42724.5</v>
      </c>
      <c r="T26" s="23">
        <v>46011</v>
      </c>
      <c r="U26" s="23">
        <v>49297.5</v>
      </c>
      <c r="V26" s="23">
        <v>52584</v>
      </c>
      <c r="W26" s="23">
        <v>55870.5</v>
      </c>
      <c r="X26" s="23">
        <v>59157</v>
      </c>
      <c r="Y26" s="23">
        <v>62443.5</v>
      </c>
      <c r="Z26" s="23">
        <v>65730</v>
      </c>
      <c r="AA26" s="23">
        <v>69016.5</v>
      </c>
      <c r="AB26" s="23">
        <v>72303</v>
      </c>
      <c r="AC26" s="23">
        <v>75589.5</v>
      </c>
      <c r="AD26" s="23">
        <v>78876</v>
      </c>
      <c r="AE26" s="23">
        <v>82162.5</v>
      </c>
      <c r="AF26" s="23">
        <v>85449</v>
      </c>
      <c r="AG26" s="23">
        <v>88735.5</v>
      </c>
      <c r="AH26" s="23">
        <v>92022</v>
      </c>
      <c r="AI26" s="23">
        <v>95308.5</v>
      </c>
      <c r="AJ26" s="23">
        <v>98595</v>
      </c>
      <c r="AK26" s="23">
        <v>101881.5</v>
      </c>
      <c r="AL26" s="23">
        <v>105168</v>
      </c>
      <c r="AM26" s="23">
        <v>108454.5</v>
      </c>
      <c r="AN26" s="23">
        <v>111741</v>
      </c>
      <c r="AO26" s="23">
        <v>115027.5</v>
      </c>
      <c r="AP26" s="23">
        <v>118314</v>
      </c>
      <c r="AQ26" s="23">
        <v>121600.5</v>
      </c>
      <c r="AR26" s="23">
        <v>124887</v>
      </c>
      <c r="AS26" s="23">
        <v>128173.5</v>
      </c>
      <c r="AT26" s="23">
        <v>131460</v>
      </c>
      <c r="AU26" s="23">
        <v>133103.29999999999</v>
      </c>
      <c r="AV26" s="23">
        <v>134746.6</v>
      </c>
      <c r="AW26" s="23">
        <v>136389.9</v>
      </c>
      <c r="AX26" s="23">
        <v>138033.20000000001</v>
      </c>
      <c r="AY26" s="23">
        <f t="shared" si="1"/>
        <v>139676.5</v>
      </c>
    </row>
    <row r="27" spans="1:51" ht="23.4" customHeight="1">
      <c r="A27" s="3">
        <v>511660</v>
      </c>
      <c r="B27" s="3" t="s">
        <v>24</v>
      </c>
      <c r="C27" s="51">
        <v>212824</v>
      </c>
      <c r="D27" s="10">
        <v>40</v>
      </c>
      <c r="E27" s="52">
        <v>5320.6</v>
      </c>
      <c r="F27" s="21">
        <v>2660.3</v>
      </c>
      <c r="G27" s="23">
        <v>5320.6</v>
      </c>
      <c r="H27" s="23">
        <v>10641.2</v>
      </c>
      <c r="I27" s="23">
        <v>15961.800000000001</v>
      </c>
      <c r="J27" s="23">
        <v>21282.400000000001</v>
      </c>
      <c r="K27" s="23">
        <v>26603</v>
      </c>
      <c r="L27" s="23">
        <v>31923.600000000002</v>
      </c>
      <c r="M27" s="23">
        <v>37244.200000000004</v>
      </c>
      <c r="N27" s="23">
        <v>42564.800000000003</v>
      </c>
      <c r="O27" s="23">
        <v>47885.4</v>
      </c>
      <c r="P27" s="23">
        <v>53206</v>
      </c>
      <c r="Q27" s="23">
        <v>58526.600000000006</v>
      </c>
      <c r="R27" s="23">
        <v>63847.200000000004</v>
      </c>
      <c r="S27" s="23">
        <v>69167.8</v>
      </c>
      <c r="T27" s="23">
        <v>74488.400000000009</v>
      </c>
      <c r="U27" s="23">
        <v>79809</v>
      </c>
      <c r="V27" s="23">
        <v>85129.600000000006</v>
      </c>
      <c r="W27" s="23">
        <v>90450.200000000012</v>
      </c>
      <c r="X27" s="23">
        <v>95770.8</v>
      </c>
      <c r="Y27" s="23">
        <v>101091.40000000001</v>
      </c>
      <c r="Z27" s="23">
        <v>106412</v>
      </c>
      <c r="AA27" s="23">
        <v>111732.6</v>
      </c>
      <c r="AB27" s="23">
        <v>117053.20000000001</v>
      </c>
      <c r="AC27" s="23">
        <v>122373.8</v>
      </c>
      <c r="AD27" s="23">
        <v>127694.40000000001</v>
      </c>
      <c r="AE27" s="23">
        <v>133015</v>
      </c>
      <c r="AF27" s="23">
        <v>138335.6</v>
      </c>
      <c r="AG27" s="23">
        <v>143656.20000000001</v>
      </c>
      <c r="AH27" s="23">
        <v>148976.80000000002</v>
      </c>
      <c r="AI27" s="23">
        <v>154297.40000000002</v>
      </c>
      <c r="AJ27" s="23">
        <v>159618</v>
      </c>
      <c r="AK27" s="23">
        <v>164938.6</v>
      </c>
      <c r="AL27" s="23">
        <v>170259.20000000001</v>
      </c>
      <c r="AM27" s="23">
        <v>175579.80000000002</v>
      </c>
      <c r="AN27" s="23">
        <v>180900.40000000002</v>
      </c>
      <c r="AO27" s="23">
        <v>186221</v>
      </c>
      <c r="AP27" s="23">
        <v>191541.6</v>
      </c>
      <c r="AQ27" s="23">
        <v>196862.2</v>
      </c>
      <c r="AR27" s="23">
        <v>202182.80000000002</v>
      </c>
      <c r="AS27" s="23">
        <v>207503.40000000002</v>
      </c>
      <c r="AT27" s="23">
        <v>212824</v>
      </c>
      <c r="AU27" s="23">
        <v>215484.3</v>
      </c>
      <c r="AV27" s="23">
        <v>218144.6</v>
      </c>
      <c r="AW27" s="23">
        <v>220804.9</v>
      </c>
      <c r="AX27" s="23">
        <v>223465.2</v>
      </c>
      <c r="AY27" s="23">
        <f t="shared" si="1"/>
        <v>226125.5</v>
      </c>
    </row>
    <row r="28" spans="1:51" ht="24">
      <c r="A28" s="3">
        <v>511670</v>
      </c>
      <c r="B28" s="3" t="s">
        <v>25</v>
      </c>
      <c r="C28" s="51">
        <v>217116</v>
      </c>
      <c r="D28" s="10">
        <v>45</v>
      </c>
      <c r="E28" s="52">
        <v>4824.8</v>
      </c>
      <c r="F28" s="21">
        <v>2412.4</v>
      </c>
      <c r="G28" s="23">
        <v>4824.8</v>
      </c>
      <c r="H28" s="23">
        <v>9649.6</v>
      </c>
      <c r="I28" s="23">
        <v>14474.400000000001</v>
      </c>
      <c r="J28" s="23">
        <v>19299.2</v>
      </c>
      <c r="K28" s="23">
        <v>24124</v>
      </c>
      <c r="L28" s="23">
        <v>28948.800000000003</v>
      </c>
      <c r="M28" s="23">
        <v>33773.599999999999</v>
      </c>
      <c r="N28" s="23">
        <v>38598.400000000001</v>
      </c>
      <c r="O28" s="23">
        <v>43423.200000000004</v>
      </c>
      <c r="P28" s="23">
        <v>48248</v>
      </c>
      <c r="Q28" s="23">
        <v>53072.800000000003</v>
      </c>
      <c r="R28" s="23">
        <v>57897.600000000006</v>
      </c>
      <c r="S28" s="23">
        <v>62722.400000000001</v>
      </c>
      <c r="T28" s="23">
        <v>67547.199999999997</v>
      </c>
      <c r="U28" s="23">
        <v>72372</v>
      </c>
      <c r="V28" s="23">
        <v>77196.800000000003</v>
      </c>
      <c r="W28" s="23">
        <v>82021.600000000006</v>
      </c>
      <c r="X28" s="23">
        <v>86846.400000000009</v>
      </c>
      <c r="Y28" s="23">
        <v>91671.2</v>
      </c>
      <c r="Z28" s="23">
        <v>96496</v>
      </c>
      <c r="AA28" s="23">
        <v>101320.8</v>
      </c>
      <c r="AB28" s="23">
        <v>106145.60000000001</v>
      </c>
      <c r="AC28" s="23">
        <v>110970.40000000001</v>
      </c>
      <c r="AD28" s="23">
        <v>115795.20000000001</v>
      </c>
      <c r="AE28" s="23">
        <v>120620</v>
      </c>
      <c r="AF28" s="23">
        <v>125444.8</v>
      </c>
      <c r="AG28" s="23">
        <v>130269.6</v>
      </c>
      <c r="AH28" s="23">
        <v>135094.39999999999</v>
      </c>
      <c r="AI28" s="23">
        <v>139919.20000000001</v>
      </c>
      <c r="AJ28" s="23">
        <v>144744</v>
      </c>
      <c r="AK28" s="23">
        <v>149568.80000000002</v>
      </c>
      <c r="AL28" s="23">
        <v>154393.60000000001</v>
      </c>
      <c r="AM28" s="23">
        <v>159218.4</v>
      </c>
      <c r="AN28" s="23">
        <v>164043.20000000001</v>
      </c>
      <c r="AO28" s="23">
        <v>168868</v>
      </c>
      <c r="AP28" s="23">
        <v>173692.80000000002</v>
      </c>
      <c r="AQ28" s="23">
        <v>178517.6</v>
      </c>
      <c r="AR28" s="23">
        <v>183342.4</v>
      </c>
      <c r="AS28" s="23">
        <v>188167.2</v>
      </c>
      <c r="AT28" s="23">
        <v>192992</v>
      </c>
      <c r="AU28" s="23">
        <v>197816.80000000002</v>
      </c>
      <c r="AV28" s="23">
        <v>202641.6</v>
      </c>
      <c r="AW28" s="23">
        <v>207466.4</v>
      </c>
      <c r="AX28" s="23">
        <v>212291.20000000001</v>
      </c>
      <c r="AY28" s="23">
        <f t="shared" si="1"/>
        <v>217116</v>
      </c>
    </row>
    <row r="29" spans="1:51" ht="24">
      <c r="A29" s="3">
        <v>511680</v>
      </c>
      <c r="B29" s="3" t="s">
        <v>26</v>
      </c>
      <c r="C29" s="51">
        <v>51720</v>
      </c>
      <c r="D29" s="10">
        <v>24</v>
      </c>
      <c r="E29" s="52">
        <v>2155</v>
      </c>
      <c r="F29" s="21">
        <v>1077.5</v>
      </c>
      <c r="G29" s="23">
        <v>2155</v>
      </c>
      <c r="H29" s="23">
        <v>4310</v>
      </c>
      <c r="I29" s="23">
        <v>6465</v>
      </c>
      <c r="J29" s="23">
        <v>8620</v>
      </c>
      <c r="K29" s="23">
        <v>10775</v>
      </c>
      <c r="L29" s="23">
        <v>12930</v>
      </c>
      <c r="M29" s="23">
        <v>15085</v>
      </c>
      <c r="N29" s="23">
        <v>17240</v>
      </c>
      <c r="O29" s="23">
        <v>19395</v>
      </c>
      <c r="P29" s="23">
        <v>21550</v>
      </c>
      <c r="Q29" s="23">
        <v>23705</v>
      </c>
      <c r="R29" s="23">
        <v>25860</v>
      </c>
      <c r="S29" s="23">
        <v>28015</v>
      </c>
      <c r="T29" s="23">
        <v>30170</v>
      </c>
      <c r="U29" s="23">
        <v>32325</v>
      </c>
      <c r="V29" s="23">
        <v>34480</v>
      </c>
      <c r="W29" s="23">
        <v>36635</v>
      </c>
      <c r="X29" s="23">
        <v>38790</v>
      </c>
      <c r="Y29" s="23">
        <v>40945</v>
      </c>
      <c r="Z29" s="23">
        <v>43100</v>
      </c>
      <c r="AA29" s="23">
        <v>45255</v>
      </c>
      <c r="AB29" s="23">
        <v>47410</v>
      </c>
      <c r="AC29" s="23">
        <v>49565</v>
      </c>
      <c r="AD29" s="23">
        <v>51720</v>
      </c>
      <c r="AE29" s="23">
        <v>52797.5</v>
      </c>
      <c r="AF29" s="23">
        <v>53875</v>
      </c>
      <c r="AG29" s="23">
        <v>54952.5</v>
      </c>
      <c r="AH29" s="23">
        <v>56030</v>
      </c>
      <c r="AI29" s="23">
        <v>57107.5</v>
      </c>
      <c r="AJ29" s="23">
        <v>58185</v>
      </c>
      <c r="AK29" s="23">
        <v>59262.5</v>
      </c>
      <c r="AL29" s="23">
        <v>60340</v>
      </c>
      <c r="AM29" s="23">
        <v>61417.5</v>
      </c>
      <c r="AN29" s="23">
        <v>62495</v>
      </c>
      <c r="AO29" s="23">
        <v>63572.5</v>
      </c>
      <c r="AP29" s="23">
        <v>64650</v>
      </c>
      <c r="AQ29" s="23">
        <v>65727.5</v>
      </c>
      <c r="AR29" s="23">
        <v>66805</v>
      </c>
      <c r="AS29" s="23">
        <v>67882.5</v>
      </c>
      <c r="AT29" s="23">
        <v>68960</v>
      </c>
      <c r="AU29" s="23">
        <v>70037.5</v>
      </c>
      <c r="AV29" s="23">
        <v>71115</v>
      </c>
      <c r="AW29" s="23">
        <v>72192.5</v>
      </c>
      <c r="AX29" s="23">
        <v>73270</v>
      </c>
      <c r="AY29" s="23">
        <f t="shared" ref="AY29" si="2">IF(AY$4&lt;$D29,$E29*AY$4,IF(AY$4&gt;$D29,$C29+(AY$4-$D29)*$F29,$C29))</f>
        <v>74347.5</v>
      </c>
    </row>
    <row r="30" spans="1:51" ht="24">
      <c r="A30" s="3">
        <v>511690</v>
      </c>
      <c r="B30" s="3" t="s">
        <v>27</v>
      </c>
      <c r="C30" s="51">
        <v>61602.799999999996</v>
      </c>
      <c r="D30" s="10">
        <v>28</v>
      </c>
      <c r="E30" s="52">
        <v>2200.1</v>
      </c>
      <c r="F30" s="21">
        <v>1100.0999999999999</v>
      </c>
      <c r="G30" s="23">
        <v>2200.1</v>
      </c>
      <c r="H30" s="23">
        <v>4400.2</v>
      </c>
      <c r="I30" s="23">
        <v>6600.2999999999993</v>
      </c>
      <c r="J30" s="23">
        <v>8800.4</v>
      </c>
      <c r="K30" s="23">
        <v>11000.5</v>
      </c>
      <c r="L30" s="23">
        <v>13200.599999999999</v>
      </c>
      <c r="M30" s="23">
        <v>15400.699999999999</v>
      </c>
      <c r="N30" s="23">
        <v>17600.8</v>
      </c>
      <c r="O30" s="23">
        <v>19800.899999999998</v>
      </c>
      <c r="P30" s="23">
        <v>22001</v>
      </c>
      <c r="Q30" s="23">
        <v>24201.1</v>
      </c>
      <c r="R30" s="23">
        <v>26401.199999999997</v>
      </c>
      <c r="S30" s="23">
        <v>28601.3</v>
      </c>
      <c r="T30" s="23">
        <v>30801.399999999998</v>
      </c>
      <c r="U30" s="23">
        <v>33001.5</v>
      </c>
      <c r="V30" s="23">
        <v>35201.599999999999</v>
      </c>
      <c r="W30" s="23">
        <v>37401.699999999997</v>
      </c>
      <c r="X30" s="23">
        <v>39601.799999999996</v>
      </c>
      <c r="Y30" s="23">
        <v>41801.9</v>
      </c>
      <c r="Z30" s="23">
        <v>44002</v>
      </c>
      <c r="AA30" s="23">
        <v>46202.1</v>
      </c>
      <c r="AB30" s="23">
        <v>48402.2</v>
      </c>
      <c r="AC30" s="23">
        <v>50602.299999999996</v>
      </c>
      <c r="AD30" s="23">
        <v>52802.399999999994</v>
      </c>
      <c r="AE30" s="23">
        <v>55002.5</v>
      </c>
      <c r="AF30" s="23">
        <v>57202.6</v>
      </c>
      <c r="AG30" s="23">
        <v>59402.7</v>
      </c>
      <c r="AH30" s="23">
        <v>61602.799999999996</v>
      </c>
      <c r="AI30" s="23">
        <v>62702.899999999994</v>
      </c>
      <c r="AJ30" s="23">
        <v>63802.999999999993</v>
      </c>
      <c r="AK30" s="23">
        <v>64903.1</v>
      </c>
      <c r="AL30" s="23">
        <v>66003.199999999997</v>
      </c>
      <c r="AM30" s="23">
        <v>67103.299999999988</v>
      </c>
      <c r="AN30" s="23">
        <v>68203.399999999994</v>
      </c>
      <c r="AO30" s="23">
        <v>69303.5</v>
      </c>
      <c r="AP30" s="23">
        <v>70403.599999999991</v>
      </c>
      <c r="AQ30" s="23">
        <v>71503.7</v>
      </c>
      <c r="AR30" s="23">
        <v>72603.799999999988</v>
      </c>
      <c r="AS30" s="23">
        <v>73703.899999999994</v>
      </c>
      <c r="AT30" s="23">
        <v>74804</v>
      </c>
      <c r="AU30" s="23">
        <v>75904.099999999991</v>
      </c>
      <c r="AV30" s="23">
        <v>77004.2</v>
      </c>
      <c r="AW30" s="23">
        <v>78104.299999999988</v>
      </c>
      <c r="AX30" s="23">
        <v>79204.399999999994</v>
      </c>
      <c r="AY30" s="23">
        <f t="shared" ref="AY30:AY44" si="3">IF(AY$4&lt;$D30,$E30*AY$4,IF(AY$4&gt;$D30,$C30+(AY$4-$D30)*$F30,$C30))</f>
        <v>80304.5</v>
      </c>
    </row>
    <row r="31" spans="1:51" ht="24">
      <c r="A31" s="3">
        <v>511700</v>
      </c>
      <c r="B31" s="3" t="s">
        <v>28</v>
      </c>
      <c r="C31" s="51">
        <v>54539.5</v>
      </c>
      <c r="D31" s="10">
        <v>19</v>
      </c>
      <c r="E31" s="52">
        <v>2870.5</v>
      </c>
      <c r="F31" s="21">
        <v>1435.3</v>
      </c>
      <c r="G31" s="23">
        <v>2870.5</v>
      </c>
      <c r="H31" s="23">
        <v>5741</v>
      </c>
      <c r="I31" s="23">
        <v>8611.5</v>
      </c>
      <c r="J31" s="23">
        <v>11482</v>
      </c>
      <c r="K31" s="23">
        <v>14352.5</v>
      </c>
      <c r="L31" s="23">
        <v>17223</v>
      </c>
      <c r="M31" s="23">
        <v>20093.5</v>
      </c>
      <c r="N31" s="23">
        <v>22964</v>
      </c>
      <c r="O31" s="23">
        <v>25834.5</v>
      </c>
      <c r="P31" s="23">
        <v>28705</v>
      </c>
      <c r="Q31" s="23">
        <v>31575.5</v>
      </c>
      <c r="R31" s="23">
        <v>34446</v>
      </c>
      <c r="S31" s="23">
        <v>37316.5</v>
      </c>
      <c r="T31" s="23">
        <v>40187</v>
      </c>
      <c r="U31" s="23">
        <v>43057.5</v>
      </c>
      <c r="V31" s="23">
        <v>45928</v>
      </c>
      <c r="W31" s="23">
        <v>48798.5</v>
      </c>
      <c r="X31" s="23">
        <v>51669</v>
      </c>
      <c r="Y31" s="23">
        <v>54539.5</v>
      </c>
      <c r="Z31" s="23">
        <v>55974.8</v>
      </c>
      <c r="AA31" s="23">
        <v>57410.1</v>
      </c>
      <c r="AB31" s="23">
        <v>58845.4</v>
      </c>
      <c r="AC31" s="23">
        <v>60280.7</v>
      </c>
      <c r="AD31" s="23">
        <v>61716</v>
      </c>
      <c r="AE31" s="23">
        <v>63151.3</v>
      </c>
      <c r="AF31" s="23">
        <v>64586.6</v>
      </c>
      <c r="AG31" s="23">
        <v>66021.899999999994</v>
      </c>
      <c r="AH31" s="23">
        <v>67457.2</v>
      </c>
      <c r="AI31" s="23">
        <v>68892.5</v>
      </c>
      <c r="AJ31" s="23">
        <v>70327.8</v>
      </c>
      <c r="AK31" s="23">
        <v>71763.100000000006</v>
      </c>
      <c r="AL31" s="23">
        <v>73198.399999999994</v>
      </c>
      <c r="AM31" s="23">
        <v>74633.7</v>
      </c>
      <c r="AN31" s="23">
        <v>76069</v>
      </c>
      <c r="AO31" s="23">
        <v>77504.3</v>
      </c>
      <c r="AP31" s="23">
        <v>78939.600000000006</v>
      </c>
      <c r="AQ31" s="23">
        <v>80374.899999999994</v>
      </c>
      <c r="AR31" s="23">
        <v>81810.2</v>
      </c>
      <c r="AS31" s="23">
        <v>83245.5</v>
      </c>
      <c r="AT31" s="23">
        <v>84680.8</v>
      </c>
      <c r="AU31" s="23">
        <v>86116.1</v>
      </c>
      <c r="AV31" s="23">
        <v>87551.4</v>
      </c>
      <c r="AW31" s="23">
        <v>88986.7</v>
      </c>
      <c r="AX31" s="23">
        <v>90422</v>
      </c>
      <c r="AY31" s="23">
        <f t="shared" si="3"/>
        <v>91857.299999999988</v>
      </c>
    </row>
    <row r="32" spans="1:51">
      <c r="A32" s="3">
        <v>511710</v>
      </c>
      <c r="B32" s="3" t="s">
        <v>59</v>
      </c>
      <c r="C32" s="51">
        <v>86614.5</v>
      </c>
      <c r="D32" s="10">
        <v>21</v>
      </c>
      <c r="E32" s="52">
        <v>4124.5</v>
      </c>
      <c r="F32" s="21">
        <v>2062.3000000000002</v>
      </c>
      <c r="G32" s="23">
        <v>4124.5</v>
      </c>
      <c r="H32" s="23">
        <v>8249</v>
      </c>
      <c r="I32" s="23">
        <v>12373.5</v>
      </c>
      <c r="J32" s="23">
        <v>16498</v>
      </c>
      <c r="K32" s="23">
        <v>20622.5</v>
      </c>
      <c r="L32" s="23">
        <v>24747</v>
      </c>
      <c r="M32" s="23">
        <v>28871.5</v>
      </c>
      <c r="N32" s="23">
        <v>32996</v>
      </c>
      <c r="O32" s="23">
        <v>37120.5</v>
      </c>
      <c r="P32" s="23">
        <v>41245</v>
      </c>
      <c r="Q32" s="23">
        <v>45369.5</v>
      </c>
      <c r="R32" s="23">
        <v>49494</v>
      </c>
      <c r="S32" s="23">
        <v>53618.5</v>
      </c>
      <c r="T32" s="23">
        <v>57743</v>
      </c>
      <c r="U32" s="23">
        <v>61867.5</v>
      </c>
      <c r="V32" s="23">
        <v>65992</v>
      </c>
      <c r="W32" s="23">
        <v>70116.5</v>
      </c>
      <c r="X32" s="23">
        <v>74241</v>
      </c>
      <c r="Y32" s="23">
        <v>78365.5</v>
      </c>
      <c r="Z32" s="23">
        <v>82490</v>
      </c>
      <c r="AA32" s="23">
        <v>86614.5</v>
      </c>
      <c r="AB32" s="23">
        <v>88676.800000000003</v>
      </c>
      <c r="AC32" s="23">
        <v>90739.1</v>
      </c>
      <c r="AD32" s="23">
        <v>92801.4</v>
      </c>
      <c r="AE32" s="23">
        <v>94863.7</v>
      </c>
      <c r="AF32" s="23">
        <v>96926</v>
      </c>
      <c r="AG32" s="23">
        <v>98988.3</v>
      </c>
      <c r="AH32" s="23">
        <v>101050.6</v>
      </c>
      <c r="AI32" s="23">
        <v>103112.9</v>
      </c>
      <c r="AJ32" s="23">
        <v>105175.2</v>
      </c>
      <c r="AK32" s="23">
        <v>107237.5</v>
      </c>
      <c r="AL32" s="23">
        <v>109299.8</v>
      </c>
      <c r="AM32" s="23">
        <v>111362.1</v>
      </c>
      <c r="AN32" s="23">
        <v>113424.4</v>
      </c>
      <c r="AO32" s="23">
        <v>115486.70000000001</v>
      </c>
      <c r="AP32" s="23">
        <v>117549</v>
      </c>
      <c r="AQ32" s="23">
        <v>119611.3</v>
      </c>
      <c r="AR32" s="23">
        <v>121673.60000000001</v>
      </c>
      <c r="AS32" s="23">
        <v>123735.9</v>
      </c>
      <c r="AT32" s="23">
        <v>125798.20000000001</v>
      </c>
      <c r="AU32" s="23">
        <v>127860.5</v>
      </c>
      <c r="AV32" s="23">
        <v>129922.8</v>
      </c>
      <c r="AW32" s="23">
        <v>131985.1</v>
      </c>
      <c r="AX32" s="23">
        <v>134047.4</v>
      </c>
      <c r="AY32" s="23">
        <f t="shared" si="3"/>
        <v>136109.70000000001</v>
      </c>
    </row>
    <row r="33" spans="1:51" ht="24">
      <c r="A33" s="3">
        <v>511720</v>
      </c>
      <c r="B33" s="3" t="s">
        <v>29</v>
      </c>
      <c r="C33" s="51">
        <v>63203.4</v>
      </c>
      <c r="D33" s="10">
        <v>26</v>
      </c>
      <c r="E33" s="52">
        <v>2430.9</v>
      </c>
      <c r="F33" s="21">
        <v>1215.5</v>
      </c>
      <c r="G33" s="23">
        <v>2430.9</v>
      </c>
      <c r="H33" s="23">
        <v>4861.8</v>
      </c>
      <c r="I33" s="23">
        <v>7292.7000000000007</v>
      </c>
      <c r="J33" s="23">
        <v>9723.6</v>
      </c>
      <c r="K33" s="23">
        <v>12154.5</v>
      </c>
      <c r="L33" s="23">
        <v>14585.400000000001</v>
      </c>
      <c r="M33" s="23">
        <v>17016.3</v>
      </c>
      <c r="N33" s="23">
        <v>19447.2</v>
      </c>
      <c r="O33" s="23">
        <v>21878.100000000002</v>
      </c>
      <c r="P33" s="23">
        <v>24309</v>
      </c>
      <c r="Q33" s="23">
        <v>26739.9</v>
      </c>
      <c r="R33" s="23">
        <v>29170.800000000003</v>
      </c>
      <c r="S33" s="23">
        <v>31601.7</v>
      </c>
      <c r="T33" s="23">
        <v>34032.6</v>
      </c>
      <c r="U33" s="23">
        <v>36463.5</v>
      </c>
      <c r="V33" s="23">
        <v>38894.400000000001</v>
      </c>
      <c r="W33" s="23">
        <v>41325.300000000003</v>
      </c>
      <c r="X33" s="23">
        <v>43756.200000000004</v>
      </c>
      <c r="Y33" s="23">
        <v>46187.1</v>
      </c>
      <c r="Z33" s="23">
        <v>48618</v>
      </c>
      <c r="AA33" s="23">
        <v>51048.9</v>
      </c>
      <c r="AB33" s="23">
        <v>53479.8</v>
      </c>
      <c r="AC33" s="23">
        <v>55910.700000000004</v>
      </c>
      <c r="AD33" s="23">
        <v>58341.600000000006</v>
      </c>
      <c r="AE33" s="23">
        <v>60772.5</v>
      </c>
      <c r="AF33" s="23">
        <v>63203.4</v>
      </c>
      <c r="AG33" s="23">
        <v>64418.9</v>
      </c>
      <c r="AH33" s="23">
        <v>65634.399999999994</v>
      </c>
      <c r="AI33" s="23">
        <v>66849.899999999994</v>
      </c>
      <c r="AJ33" s="23">
        <v>68065.399999999994</v>
      </c>
      <c r="AK33" s="23">
        <v>69280.899999999994</v>
      </c>
      <c r="AL33" s="23">
        <v>70496.399999999994</v>
      </c>
      <c r="AM33" s="23">
        <v>71711.899999999994</v>
      </c>
      <c r="AN33" s="23">
        <v>72927.399999999994</v>
      </c>
      <c r="AO33" s="23">
        <v>74142.899999999994</v>
      </c>
      <c r="AP33" s="23">
        <v>75358.399999999994</v>
      </c>
      <c r="AQ33" s="23">
        <v>76573.899999999994</v>
      </c>
      <c r="AR33" s="23">
        <v>77789.399999999994</v>
      </c>
      <c r="AS33" s="23">
        <v>79004.899999999994</v>
      </c>
      <c r="AT33" s="23">
        <v>80220.399999999994</v>
      </c>
      <c r="AU33" s="23">
        <v>81435.899999999994</v>
      </c>
      <c r="AV33" s="23">
        <v>82651.399999999994</v>
      </c>
      <c r="AW33" s="23">
        <v>83866.899999999994</v>
      </c>
      <c r="AX33" s="23">
        <v>85082.4</v>
      </c>
      <c r="AY33" s="23">
        <f t="shared" si="3"/>
        <v>86297.9</v>
      </c>
    </row>
    <row r="34" spans="1:51">
      <c r="A34" s="3">
        <v>511730</v>
      </c>
      <c r="B34" s="3" t="s">
        <v>30</v>
      </c>
      <c r="C34" s="51">
        <v>48372</v>
      </c>
      <c r="D34" s="10">
        <v>24</v>
      </c>
      <c r="E34" s="52">
        <v>2015.5</v>
      </c>
      <c r="F34" s="21">
        <v>1007.8</v>
      </c>
      <c r="G34" s="23">
        <v>2015.5</v>
      </c>
      <c r="H34" s="23">
        <v>4031</v>
      </c>
      <c r="I34" s="23">
        <v>6046.5</v>
      </c>
      <c r="J34" s="23">
        <v>8062</v>
      </c>
      <c r="K34" s="23">
        <v>10077.5</v>
      </c>
      <c r="L34" s="23">
        <v>12093</v>
      </c>
      <c r="M34" s="23">
        <v>14108.5</v>
      </c>
      <c r="N34" s="23">
        <v>16124</v>
      </c>
      <c r="O34" s="23">
        <v>18139.5</v>
      </c>
      <c r="P34" s="23">
        <v>20155</v>
      </c>
      <c r="Q34" s="23">
        <v>22170.5</v>
      </c>
      <c r="R34" s="23">
        <v>24186</v>
      </c>
      <c r="S34" s="23">
        <v>26201.5</v>
      </c>
      <c r="T34" s="23">
        <v>28217</v>
      </c>
      <c r="U34" s="23">
        <v>30232.5</v>
      </c>
      <c r="V34" s="23">
        <v>32248</v>
      </c>
      <c r="W34" s="23">
        <v>34263.5</v>
      </c>
      <c r="X34" s="23">
        <v>36279</v>
      </c>
      <c r="Y34" s="23">
        <v>38294.5</v>
      </c>
      <c r="Z34" s="23">
        <v>40310</v>
      </c>
      <c r="AA34" s="23">
        <v>42325.5</v>
      </c>
      <c r="AB34" s="23">
        <v>44341</v>
      </c>
      <c r="AC34" s="23">
        <v>46356.5</v>
      </c>
      <c r="AD34" s="23">
        <v>48372</v>
      </c>
      <c r="AE34" s="23">
        <v>49379.8</v>
      </c>
      <c r="AF34" s="23">
        <v>50387.6</v>
      </c>
      <c r="AG34" s="23">
        <v>51395.4</v>
      </c>
      <c r="AH34" s="23">
        <v>52403.199999999997</v>
      </c>
      <c r="AI34" s="23">
        <v>53411</v>
      </c>
      <c r="AJ34" s="23">
        <v>54418.8</v>
      </c>
      <c r="AK34" s="23">
        <v>55426.6</v>
      </c>
      <c r="AL34" s="23">
        <v>56434.400000000001</v>
      </c>
      <c r="AM34" s="23">
        <v>57442.2</v>
      </c>
      <c r="AN34" s="23">
        <v>58450</v>
      </c>
      <c r="AO34" s="23">
        <v>59457.8</v>
      </c>
      <c r="AP34" s="23">
        <v>60465.599999999999</v>
      </c>
      <c r="AQ34" s="23">
        <v>61473.4</v>
      </c>
      <c r="AR34" s="23">
        <v>62481.2</v>
      </c>
      <c r="AS34" s="23">
        <v>63489</v>
      </c>
      <c r="AT34" s="23">
        <v>64496.800000000003</v>
      </c>
      <c r="AU34" s="23">
        <v>65504.6</v>
      </c>
      <c r="AV34" s="23">
        <v>66512.399999999994</v>
      </c>
      <c r="AW34" s="23">
        <v>67520.2</v>
      </c>
      <c r="AX34" s="23">
        <v>68528</v>
      </c>
      <c r="AY34" s="23">
        <f t="shared" si="3"/>
        <v>69535.8</v>
      </c>
    </row>
    <row r="35" spans="1:51" ht="24">
      <c r="A35" s="3">
        <v>511731</v>
      </c>
      <c r="B35" s="3" t="s">
        <v>31</v>
      </c>
      <c r="C35" s="51">
        <v>176155.2</v>
      </c>
      <c r="D35" s="10">
        <v>24</v>
      </c>
      <c r="E35" s="52">
        <v>7339.8</v>
      </c>
      <c r="F35" s="21">
        <v>3669.9</v>
      </c>
      <c r="G35" s="23">
        <v>7339.8</v>
      </c>
      <c r="H35" s="23">
        <v>14679.6</v>
      </c>
      <c r="I35" s="23">
        <v>22019.4</v>
      </c>
      <c r="J35" s="23">
        <v>29359.200000000001</v>
      </c>
      <c r="K35" s="23">
        <v>36699</v>
      </c>
      <c r="L35" s="23">
        <v>44038.8</v>
      </c>
      <c r="M35" s="23">
        <v>51378.6</v>
      </c>
      <c r="N35" s="23">
        <v>58718.400000000001</v>
      </c>
      <c r="O35" s="23">
        <v>66058.2</v>
      </c>
      <c r="P35" s="23">
        <v>73398</v>
      </c>
      <c r="Q35" s="23">
        <v>80737.8</v>
      </c>
      <c r="R35" s="23">
        <v>88077.6</v>
      </c>
      <c r="S35" s="23">
        <v>95417.400000000009</v>
      </c>
      <c r="T35" s="23">
        <v>102757.2</v>
      </c>
      <c r="U35" s="23">
        <v>110097</v>
      </c>
      <c r="V35" s="23">
        <v>117436.8</v>
      </c>
      <c r="W35" s="23">
        <v>124776.6</v>
      </c>
      <c r="X35" s="23">
        <v>132116.4</v>
      </c>
      <c r="Y35" s="23">
        <v>139456.20000000001</v>
      </c>
      <c r="Z35" s="23">
        <v>146796</v>
      </c>
      <c r="AA35" s="23">
        <v>154135.80000000002</v>
      </c>
      <c r="AB35" s="23">
        <v>161475.6</v>
      </c>
      <c r="AC35" s="23">
        <v>168815.4</v>
      </c>
      <c r="AD35" s="23">
        <v>176155.2</v>
      </c>
      <c r="AE35" s="23">
        <v>179825.1</v>
      </c>
      <c r="AF35" s="23">
        <v>183495</v>
      </c>
      <c r="AG35" s="23">
        <v>187164.90000000002</v>
      </c>
      <c r="AH35" s="23">
        <v>190834.80000000002</v>
      </c>
      <c r="AI35" s="23">
        <v>194504.7</v>
      </c>
      <c r="AJ35" s="23">
        <v>198174.6</v>
      </c>
      <c r="AK35" s="23">
        <v>201844.5</v>
      </c>
      <c r="AL35" s="23">
        <v>205514.40000000002</v>
      </c>
      <c r="AM35" s="23">
        <v>209184.30000000002</v>
      </c>
      <c r="AN35" s="23">
        <v>212854.2</v>
      </c>
      <c r="AO35" s="23">
        <v>216524.1</v>
      </c>
      <c r="AP35" s="23">
        <v>220194</v>
      </c>
      <c r="AQ35" s="23">
        <v>223863.90000000002</v>
      </c>
      <c r="AR35" s="23">
        <v>227533.80000000002</v>
      </c>
      <c r="AS35" s="23">
        <v>231203.7</v>
      </c>
      <c r="AT35" s="23">
        <v>234873.60000000001</v>
      </c>
      <c r="AU35" s="23">
        <v>238543.5</v>
      </c>
      <c r="AV35" s="23">
        <v>242213.40000000002</v>
      </c>
      <c r="AW35" s="23">
        <v>245883.30000000002</v>
      </c>
      <c r="AX35" s="23">
        <v>249553.2</v>
      </c>
      <c r="AY35" s="23">
        <f t="shared" si="3"/>
        <v>253223.10000000003</v>
      </c>
    </row>
    <row r="36" spans="1:51">
      <c r="A36" s="3">
        <v>511740</v>
      </c>
      <c r="B36" s="3" t="s">
        <v>32</v>
      </c>
      <c r="C36" s="51">
        <v>43437.600000000006</v>
      </c>
      <c r="D36" s="10">
        <v>24</v>
      </c>
      <c r="E36" s="52">
        <v>1809.9</v>
      </c>
      <c r="F36" s="21">
        <v>905</v>
      </c>
      <c r="G36" s="23">
        <v>1809.9</v>
      </c>
      <c r="H36" s="23">
        <v>3619.8</v>
      </c>
      <c r="I36" s="23">
        <v>5429.7000000000007</v>
      </c>
      <c r="J36" s="23">
        <v>7239.6</v>
      </c>
      <c r="K36" s="23">
        <v>9049.5</v>
      </c>
      <c r="L36" s="23">
        <v>10859.400000000001</v>
      </c>
      <c r="M36" s="23">
        <v>12669.300000000001</v>
      </c>
      <c r="N36" s="23">
        <v>14479.2</v>
      </c>
      <c r="O36" s="23">
        <v>16289.1</v>
      </c>
      <c r="P36" s="23">
        <v>18099</v>
      </c>
      <c r="Q36" s="23">
        <v>19908.900000000001</v>
      </c>
      <c r="R36" s="23">
        <v>21718.800000000003</v>
      </c>
      <c r="S36" s="23">
        <v>23528.7</v>
      </c>
      <c r="T36" s="23">
        <v>25338.600000000002</v>
      </c>
      <c r="U36" s="23">
        <v>27148.5</v>
      </c>
      <c r="V36" s="23">
        <v>28958.400000000001</v>
      </c>
      <c r="W36" s="23">
        <v>30768.300000000003</v>
      </c>
      <c r="X36" s="23">
        <v>32578.2</v>
      </c>
      <c r="Y36" s="23">
        <v>34388.1</v>
      </c>
      <c r="Z36" s="23">
        <v>36198</v>
      </c>
      <c r="AA36" s="23">
        <v>38007.9</v>
      </c>
      <c r="AB36" s="23">
        <v>39817.800000000003</v>
      </c>
      <c r="AC36" s="23">
        <v>41627.700000000004</v>
      </c>
      <c r="AD36" s="23">
        <v>43437.600000000006</v>
      </c>
      <c r="AE36" s="23">
        <v>44342.600000000006</v>
      </c>
      <c r="AF36" s="23">
        <v>45247.600000000006</v>
      </c>
      <c r="AG36" s="23">
        <v>46152.600000000006</v>
      </c>
      <c r="AH36" s="23">
        <v>47057.600000000006</v>
      </c>
      <c r="AI36" s="23">
        <v>47962.600000000006</v>
      </c>
      <c r="AJ36" s="23">
        <v>48867.600000000006</v>
      </c>
      <c r="AK36" s="23">
        <v>49772.600000000006</v>
      </c>
      <c r="AL36" s="23">
        <v>50677.600000000006</v>
      </c>
      <c r="AM36" s="23">
        <v>51582.600000000006</v>
      </c>
      <c r="AN36" s="23">
        <v>52487.600000000006</v>
      </c>
      <c r="AO36" s="23">
        <v>53392.600000000006</v>
      </c>
      <c r="AP36" s="23">
        <v>54297.600000000006</v>
      </c>
      <c r="AQ36" s="23">
        <v>55202.600000000006</v>
      </c>
      <c r="AR36" s="23">
        <v>56107.600000000006</v>
      </c>
      <c r="AS36" s="23">
        <v>57012.600000000006</v>
      </c>
      <c r="AT36" s="23">
        <v>57917.600000000006</v>
      </c>
      <c r="AU36" s="23">
        <v>58822.600000000006</v>
      </c>
      <c r="AV36" s="23">
        <v>59727.600000000006</v>
      </c>
      <c r="AW36" s="23">
        <v>60632.600000000006</v>
      </c>
      <c r="AX36" s="23">
        <v>61537.600000000006</v>
      </c>
      <c r="AY36" s="23">
        <f t="shared" si="3"/>
        <v>62442.600000000006</v>
      </c>
    </row>
    <row r="37" spans="1:51" ht="24">
      <c r="A37" s="3">
        <v>511750</v>
      </c>
      <c r="B37" s="3" t="s">
        <v>33</v>
      </c>
      <c r="C37" s="51">
        <v>52821.600000000006</v>
      </c>
      <c r="D37" s="10">
        <v>24</v>
      </c>
      <c r="E37" s="52">
        <v>2200.9</v>
      </c>
      <c r="F37" s="21">
        <v>1100.5</v>
      </c>
      <c r="G37" s="23">
        <v>2200.9</v>
      </c>
      <c r="H37" s="23">
        <v>4401.8</v>
      </c>
      <c r="I37" s="23">
        <v>6602.7000000000007</v>
      </c>
      <c r="J37" s="23">
        <v>8803.6</v>
      </c>
      <c r="K37" s="23">
        <v>11004.5</v>
      </c>
      <c r="L37" s="23">
        <v>13205.400000000001</v>
      </c>
      <c r="M37" s="23">
        <v>15406.300000000001</v>
      </c>
      <c r="N37" s="23">
        <v>17607.2</v>
      </c>
      <c r="O37" s="23">
        <v>19808.100000000002</v>
      </c>
      <c r="P37" s="23">
        <v>22009</v>
      </c>
      <c r="Q37" s="23">
        <v>24209.9</v>
      </c>
      <c r="R37" s="23">
        <v>26410.800000000003</v>
      </c>
      <c r="S37" s="23">
        <v>28611.7</v>
      </c>
      <c r="T37" s="23">
        <v>30812.600000000002</v>
      </c>
      <c r="U37" s="23">
        <v>33013.5</v>
      </c>
      <c r="V37" s="23">
        <v>35214.400000000001</v>
      </c>
      <c r="W37" s="23">
        <v>37415.300000000003</v>
      </c>
      <c r="X37" s="23">
        <v>39616.200000000004</v>
      </c>
      <c r="Y37" s="23">
        <v>41817.1</v>
      </c>
      <c r="Z37" s="23">
        <v>44018</v>
      </c>
      <c r="AA37" s="23">
        <v>46218.9</v>
      </c>
      <c r="AB37" s="23">
        <v>48419.8</v>
      </c>
      <c r="AC37" s="23">
        <v>50620.700000000004</v>
      </c>
      <c r="AD37" s="23">
        <v>52821.600000000006</v>
      </c>
      <c r="AE37" s="23">
        <v>53922.100000000006</v>
      </c>
      <c r="AF37" s="23">
        <v>55022.600000000006</v>
      </c>
      <c r="AG37" s="23">
        <v>56123.100000000006</v>
      </c>
      <c r="AH37" s="23">
        <v>57223.600000000006</v>
      </c>
      <c r="AI37" s="23">
        <v>58324.100000000006</v>
      </c>
      <c r="AJ37" s="23">
        <v>59424.600000000006</v>
      </c>
      <c r="AK37" s="23">
        <v>60525.100000000006</v>
      </c>
      <c r="AL37" s="23">
        <v>61625.600000000006</v>
      </c>
      <c r="AM37" s="23">
        <v>62726.100000000006</v>
      </c>
      <c r="AN37" s="23">
        <v>63826.600000000006</v>
      </c>
      <c r="AO37" s="23">
        <v>64927.100000000006</v>
      </c>
      <c r="AP37" s="23">
        <v>66027.600000000006</v>
      </c>
      <c r="AQ37" s="23">
        <v>67128.100000000006</v>
      </c>
      <c r="AR37" s="23">
        <v>68228.600000000006</v>
      </c>
      <c r="AS37" s="23">
        <v>69329.100000000006</v>
      </c>
      <c r="AT37" s="23">
        <v>70429.600000000006</v>
      </c>
      <c r="AU37" s="23">
        <v>71530.100000000006</v>
      </c>
      <c r="AV37" s="23">
        <v>72630.600000000006</v>
      </c>
      <c r="AW37" s="23">
        <v>73731.100000000006</v>
      </c>
      <c r="AX37" s="23">
        <v>74831.600000000006</v>
      </c>
      <c r="AY37" s="23">
        <f t="shared" si="3"/>
        <v>75932.100000000006</v>
      </c>
    </row>
    <row r="38" spans="1:51" ht="24">
      <c r="A38" s="3">
        <v>511751</v>
      </c>
      <c r="B38" s="3" t="s">
        <v>34</v>
      </c>
      <c r="C38" s="51">
        <v>166961.19999999998</v>
      </c>
      <c r="D38" s="10">
        <v>28</v>
      </c>
      <c r="E38" s="52">
        <v>5962.9</v>
      </c>
      <c r="F38" s="21">
        <v>2981.5</v>
      </c>
      <c r="G38" s="23">
        <v>5962.9</v>
      </c>
      <c r="H38" s="23">
        <v>11925.8</v>
      </c>
      <c r="I38" s="23">
        <v>17888.699999999997</v>
      </c>
      <c r="J38" s="23">
        <v>23851.599999999999</v>
      </c>
      <c r="K38" s="23">
        <v>29814.5</v>
      </c>
      <c r="L38" s="23">
        <v>35777.399999999994</v>
      </c>
      <c r="M38" s="23">
        <v>41740.299999999996</v>
      </c>
      <c r="N38" s="23">
        <v>47703.199999999997</v>
      </c>
      <c r="O38" s="23">
        <v>53666.1</v>
      </c>
      <c r="P38" s="23">
        <v>59629</v>
      </c>
      <c r="Q38" s="23">
        <v>65591.899999999994</v>
      </c>
      <c r="R38" s="23">
        <v>71554.799999999988</v>
      </c>
      <c r="S38" s="23">
        <v>77517.7</v>
      </c>
      <c r="T38" s="23">
        <v>83480.599999999991</v>
      </c>
      <c r="U38" s="23">
        <v>89443.5</v>
      </c>
      <c r="V38" s="23">
        <v>95406.399999999994</v>
      </c>
      <c r="W38" s="23">
        <v>101369.29999999999</v>
      </c>
      <c r="X38" s="23">
        <v>107332.2</v>
      </c>
      <c r="Y38" s="23">
        <v>113295.09999999999</v>
      </c>
      <c r="Z38" s="23">
        <v>119258</v>
      </c>
      <c r="AA38" s="23">
        <v>125220.9</v>
      </c>
      <c r="AB38" s="23">
        <v>131183.79999999999</v>
      </c>
      <c r="AC38" s="23">
        <v>137146.69999999998</v>
      </c>
      <c r="AD38" s="23">
        <v>143109.59999999998</v>
      </c>
      <c r="AE38" s="23">
        <v>149072.5</v>
      </c>
      <c r="AF38" s="23">
        <v>155035.4</v>
      </c>
      <c r="AG38" s="23">
        <v>160998.29999999999</v>
      </c>
      <c r="AH38" s="23">
        <v>166961.19999999998</v>
      </c>
      <c r="AI38" s="23">
        <v>169942.69999999998</v>
      </c>
      <c r="AJ38" s="23">
        <v>172924.19999999998</v>
      </c>
      <c r="AK38" s="23">
        <v>175905.69999999998</v>
      </c>
      <c r="AL38" s="23">
        <v>178887.19999999998</v>
      </c>
      <c r="AM38" s="23">
        <v>181868.69999999998</v>
      </c>
      <c r="AN38" s="23">
        <v>184850.19999999998</v>
      </c>
      <c r="AO38" s="23">
        <v>187831.69999999998</v>
      </c>
      <c r="AP38" s="23">
        <v>190813.19999999998</v>
      </c>
      <c r="AQ38" s="23">
        <v>193794.69999999998</v>
      </c>
      <c r="AR38" s="23">
        <v>196776.19999999998</v>
      </c>
      <c r="AS38" s="23">
        <v>199757.69999999998</v>
      </c>
      <c r="AT38" s="23">
        <v>202739.19999999998</v>
      </c>
      <c r="AU38" s="23">
        <v>205720.69999999998</v>
      </c>
      <c r="AV38" s="23">
        <v>208702.19999999998</v>
      </c>
      <c r="AW38" s="23">
        <v>211683.69999999998</v>
      </c>
      <c r="AX38" s="23">
        <v>214665.19999999998</v>
      </c>
      <c r="AY38" s="23">
        <f t="shared" si="3"/>
        <v>217646.69999999998</v>
      </c>
    </row>
    <row r="39" spans="1:51">
      <c r="A39" s="3">
        <v>511760</v>
      </c>
      <c r="B39" s="3" t="s">
        <v>35</v>
      </c>
      <c r="C39" s="51">
        <v>51636</v>
      </c>
      <c r="D39" s="10">
        <v>24</v>
      </c>
      <c r="E39" s="52">
        <v>2151.5</v>
      </c>
      <c r="F39" s="21">
        <v>1075.8</v>
      </c>
      <c r="G39" s="23">
        <v>2151.5</v>
      </c>
      <c r="H39" s="23">
        <v>4303</v>
      </c>
      <c r="I39" s="23">
        <v>6454.5</v>
      </c>
      <c r="J39" s="23">
        <v>8606</v>
      </c>
      <c r="K39" s="23">
        <v>10757.5</v>
      </c>
      <c r="L39" s="23">
        <v>12909</v>
      </c>
      <c r="M39" s="23">
        <v>15060.5</v>
      </c>
      <c r="N39" s="23">
        <v>17212</v>
      </c>
      <c r="O39" s="23">
        <v>19363.5</v>
      </c>
      <c r="P39" s="23">
        <v>21515</v>
      </c>
      <c r="Q39" s="23">
        <v>23666.5</v>
      </c>
      <c r="R39" s="23">
        <v>25818</v>
      </c>
      <c r="S39" s="23">
        <v>27969.5</v>
      </c>
      <c r="T39" s="23">
        <v>30121</v>
      </c>
      <c r="U39" s="23">
        <v>32272.5</v>
      </c>
      <c r="V39" s="23">
        <v>34424</v>
      </c>
      <c r="W39" s="23">
        <v>36575.5</v>
      </c>
      <c r="X39" s="23">
        <v>38727</v>
      </c>
      <c r="Y39" s="23">
        <v>40878.5</v>
      </c>
      <c r="Z39" s="23">
        <v>43030</v>
      </c>
      <c r="AA39" s="23">
        <v>45181.5</v>
      </c>
      <c r="AB39" s="23">
        <v>47333</v>
      </c>
      <c r="AC39" s="23">
        <v>49484.5</v>
      </c>
      <c r="AD39" s="23">
        <v>51636</v>
      </c>
      <c r="AE39" s="23">
        <v>52711.8</v>
      </c>
      <c r="AF39" s="23">
        <v>53787.6</v>
      </c>
      <c r="AG39" s="23">
        <v>54863.4</v>
      </c>
      <c r="AH39" s="23">
        <v>55939.199999999997</v>
      </c>
      <c r="AI39" s="23">
        <v>57015</v>
      </c>
      <c r="AJ39" s="23">
        <v>58090.8</v>
      </c>
      <c r="AK39" s="23">
        <v>59166.6</v>
      </c>
      <c r="AL39" s="23">
        <v>60242.400000000001</v>
      </c>
      <c r="AM39" s="23">
        <v>61318.2</v>
      </c>
      <c r="AN39" s="23">
        <v>62394</v>
      </c>
      <c r="AO39" s="23">
        <v>63469.8</v>
      </c>
      <c r="AP39" s="23">
        <v>64545.599999999999</v>
      </c>
      <c r="AQ39" s="23">
        <v>65621.399999999994</v>
      </c>
      <c r="AR39" s="23">
        <v>66697.2</v>
      </c>
      <c r="AS39" s="23">
        <v>67773</v>
      </c>
      <c r="AT39" s="23">
        <v>68848.800000000003</v>
      </c>
      <c r="AU39" s="23">
        <v>69924.600000000006</v>
      </c>
      <c r="AV39" s="23">
        <v>71000.399999999994</v>
      </c>
      <c r="AW39" s="23">
        <v>72076.2</v>
      </c>
      <c r="AX39" s="23">
        <v>73152</v>
      </c>
      <c r="AY39" s="23">
        <f t="shared" si="3"/>
        <v>74227.8</v>
      </c>
    </row>
    <row r="40" spans="1:51">
      <c r="A40" s="3">
        <v>511770</v>
      </c>
      <c r="B40" s="3" t="s">
        <v>36</v>
      </c>
      <c r="C40" s="51">
        <v>77010.5</v>
      </c>
      <c r="D40" s="10">
        <v>35</v>
      </c>
      <c r="E40" s="52">
        <v>2200.3000000000002</v>
      </c>
      <c r="F40" s="21">
        <v>1100.2</v>
      </c>
      <c r="G40" s="23">
        <v>2200.3000000000002</v>
      </c>
      <c r="H40" s="23">
        <v>4400.6000000000004</v>
      </c>
      <c r="I40" s="23">
        <v>6600.9000000000005</v>
      </c>
      <c r="J40" s="23">
        <v>8801.2000000000007</v>
      </c>
      <c r="K40" s="23">
        <v>11001.5</v>
      </c>
      <c r="L40" s="23">
        <v>13201.800000000001</v>
      </c>
      <c r="M40" s="23">
        <v>15402.100000000002</v>
      </c>
      <c r="N40" s="23">
        <v>17602.400000000001</v>
      </c>
      <c r="O40" s="23">
        <v>19802.7</v>
      </c>
      <c r="P40" s="23">
        <v>22003</v>
      </c>
      <c r="Q40" s="23">
        <v>24203.300000000003</v>
      </c>
      <c r="R40" s="23">
        <v>26403.600000000002</v>
      </c>
      <c r="S40" s="23">
        <v>28603.9</v>
      </c>
      <c r="T40" s="23">
        <v>30804.200000000004</v>
      </c>
      <c r="U40" s="23">
        <v>33004.5</v>
      </c>
      <c r="V40" s="23">
        <v>35204.800000000003</v>
      </c>
      <c r="W40" s="23">
        <v>37405.100000000006</v>
      </c>
      <c r="X40" s="23">
        <v>39605.4</v>
      </c>
      <c r="Y40" s="23">
        <v>41805.700000000004</v>
      </c>
      <c r="Z40" s="23">
        <v>44006</v>
      </c>
      <c r="AA40" s="23">
        <v>46206.3</v>
      </c>
      <c r="AB40" s="23">
        <v>48406.600000000006</v>
      </c>
      <c r="AC40" s="23">
        <v>50606.9</v>
      </c>
      <c r="AD40" s="23">
        <v>52807.200000000004</v>
      </c>
      <c r="AE40" s="23">
        <v>55007.500000000007</v>
      </c>
      <c r="AF40" s="23">
        <v>57207.8</v>
      </c>
      <c r="AG40" s="23">
        <v>59408.100000000006</v>
      </c>
      <c r="AH40" s="23">
        <v>61608.400000000009</v>
      </c>
      <c r="AI40" s="23">
        <v>63808.700000000004</v>
      </c>
      <c r="AJ40" s="23">
        <v>66009</v>
      </c>
      <c r="AK40" s="23">
        <v>68209.3</v>
      </c>
      <c r="AL40" s="23">
        <v>70409.600000000006</v>
      </c>
      <c r="AM40" s="23">
        <v>72609.900000000009</v>
      </c>
      <c r="AN40" s="23">
        <v>74810.200000000012</v>
      </c>
      <c r="AO40" s="23">
        <v>77010.5</v>
      </c>
      <c r="AP40" s="23">
        <v>78110.7</v>
      </c>
      <c r="AQ40" s="23">
        <v>79210.899999999994</v>
      </c>
      <c r="AR40" s="23">
        <v>80311.100000000006</v>
      </c>
      <c r="AS40" s="23">
        <v>81411.3</v>
      </c>
      <c r="AT40" s="23">
        <v>82511.5</v>
      </c>
      <c r="AU40" s="23">
        <v>83611.7</v>
      </c>
      <c r="AV40" s="23">
        <v>84711.9</v>
      </c>
      <c r="AW40" s="23">
        <v>85812.1</v>
      </c>
      <c r="AX40" s="23">
        <v>86912.3</v>
      </c>
      <c r="AY40" s="23">
        <f t="shared" si="3"/>
        <v>88012.5</v>
      </c>
    </row>
    <row r="41" spans="1:51" ht="26.4">
      <c r="A41" s="3">
        <v>511780</v>
      </c>
      <c r="B41" s="4" t="s">
        <v>37</v>
      </c>
      <c r="C41" s="51">
        <v>120132</v>
      </c>
      <c r="D41" s="10">
        <v>30</v>
      </c>
      <c r="E41" s="52">
        <v>4004.4</v>
      </c>
      <c r="F41" s="21">
        <v>2002.2</v>
      </c>
      <c r="G41" s="23">
        <v>4004.4</v>
      </c>
      <c r="H41" s="23">
        <v>8008.8</v>
      </c>
      <c r="I41" s="23">
        <v>12013.2</v>
      </c>
      <c r="J41" s="23">
        <v>16017.6</v>
      </c>
      <c r="K41" s="23">
        <v>20022</v>
      </c>
      <c r="L41" s="23">
        <v>24026.400000000001</v>
      </c>
      <c r="M41" s="23">
        <v>28030.799999999999</v>
      </c>
      <c r="N41" s="23">
        <v>32035.200000000001</v>
      </c>
      <c r="O41" s="23">
        <v>36039.599999999999</v>
      </c>
      <c r="P41" s="23">
        <v>40044</v>
      </c>
      <c r="Q41" s="23">
        <v>44048.4</v>
      </c>
      <c r="R41" s="23">
        <v>48052.800000000003</v>
      </c>
      <c r="S41" s="23">
        <v>52057.200000000004</v>
      </c>
      <c r="T41" s="23">
        <v>56061.599999999999</v>
      </c>
      <c r="U41" s="23">
        <v>60066</v>
      </c>
      <c r="V41" s="23">
        <v>64070.400000000001</v>
      </c>
      <c r="W41" s="23">
        <v>68074.8</v>
      </c>
      <c r="X41" s="23">
        <v>72079.199999999997</v>
      </c>
      <c r="Y41" s="23">
        <v>76083.600000000006</v>
      </c>
      <c r="Z41" s="23">
        <v>80088</v>
      </c>
      <c r="AA41" s="23">
        <v>84092.400000000009</v>
      </c>
      <c r="AB41" s="23">
        <v>88096.8</v>
      </c>
      <c r="AC41" s="23">
        <v>92101.2</v>
      </c>
      <c r="AD41" s="23">
        <v>96105.600000000006</v>
      </c>
      <c r="AE41" s="23">
        <v>100110</v>
      </c>
      <c r="AF41" s="23">
        <v>104114.40000000001</v>
      </c>
      <c r="AG41" s="23">
        <v>108118.8</v>
      </c>
      <c r="AH41" s="23">
        <v>112123.2</v>
      </c>
      <c r="AI41" s="23">
        <v>116127.6</v>
      </c>
      <c r="AJ41" s="23">
        <v>120132</v>
      </c>
      <c r="AK41" s="23">
        <v>122134.2</v>
      </c>
      <c r="AL41" s="23">
        <v>124136.4</v>
      </c>
      <c r="AM41" s="23">
        <v>126138.6</v>
      </c>
      <c r="AN41" s="23">
        <v>128140.8</v>
      </c>
      <c r="AO41" s="23">
        <v>130143</v>
      </c>
      <c r="AP41" s="23">
        <v>132145.20000000001</v>
      </c>
      <c r="AQ41" s="23">
        <v>134147.4</v>
      </c>
      <c r="AR41" s="23">
        <v>136149.6</v>
      </c>
      <c r="AS41" s="23">
        <v>138151.79999999999</v>
      </c>
      <c r="AT41" s="23">
        <v>140154</v>
      </c>
      <c r="AU41" s="23">
        <v>142156.20000000001</v>
      </c>
      <c r="AV41" s="23">
        <v>144158.39999999999</v>
      </c>
      <c r="AW41" s="23">
        <v>146160.6</v>
      </c>
      <c r="AX41" s="23">
        <v>148162.79999999999</v>
      </c>
      <c r="AY41" s="23">
        <f t="shared" si="3"/>
        <v>150165</v>
      </c>
    </row>
    <row r="42" spans="1:51">
      <c r="A42" s="3">
        <v>511790</v>
      </c>
      <c r="B42" s="4" t="s">
        <v>38</v>
      </c>
      <c r="C42" s="51">
        <v>182626.5</v>
      </c>
      <c r="D42" s="10">
        <v>35</v>
      </c>
      <c r="E42" s="52">
        <v>5217.8999999999996</v>
      </c>
      <c r="F42" s="21">
        <v>2609</v>
      </c>
      <c r="G42" s="23">
        <v>5217.8999999999996</v>
      </c>
      <c r="H42" s="23">
        <v>10435.799999999999</v>
      </c>
      <c r="I42" s="23">
        <v>15653.699999999999</v>
      </c>
      <c r="J42" s="23">
        <v>20871.599999999999</v>
      </c>
      <c r="K42" s="23">
        <v>26089.5</v>
      </c>
      <c r="L42" s="23">
        <v>31307.399999999998</v>
      </c>
      <c r="M42" s="23">
        <v>36525.299999999996</v>
      </c>
      <c r="N42" s="23">
        <v>41743.199999999997</v>
      </c>
      <c r="O42" s="23">
        <v>46961.1</v>
      </c>
      <c r="P42" s="23">
        <v>52179</v>
      </c>
      <c r="Q42" s="23">
        <v>57396.899999999994</v>
      </c>
      <c r="R42" s="23">
        <v>62614.799999999996</v>
      </c>
      <c r="S42" s="23">
        <v>67832.7</v>
      </c>
      <c r="T42" s="23">
        <v>73050.599999999991</v>
      </c>
      <c r="U42" s="23">
        <v>78268.5</v>
      </c>
      <c r="V42" s="23">
        <v>83486.399999999994</v>
      </c>
      <c r="W42" s="23">
        <v>88704.299999999988</v>
      </c>
      <c r="X42" s="23">
        <v>93922.2</v>
      </c>
      <c r="Y42" s="23">
        <v>99140.099999999991</v>
      </c>
      <c r="Z42" s="23">
        <v>104358</v>
      </c>
      <c r="AA42" s="23">
        <v>109575.9</v>
      </c>
      <c r="AB42" s="23">
        <v>114793.79999999999</v>
      </c>
      <c r="AC42" s="23">
        <v>120011.7</v>
      </c>
      <c r="AD42" s="23">
        <v>125229.59999999999</v>
      </c>
      <c r="AE42" s="23">
        <v>130447.49999999999</v>
      </c>
      <c r="AF42" s="23">
        <v>135665.4</v>
      </c>
      <c r="AG42" s="23">
        <v>140883.29999999999</v>
      </c>
      <c r="AH42" s="23">
        <v>146101.19999999998</v>
      </c>
      <c r="AI42" s="23">
        <v>151319.09999999998</v>
      </c>
      <c r="AJ42" s="23">
        <v>156537</v>
      </c>
      <c r="AK42" s="23">
        <v>161754.9</v>
      </c>
      <c r="AL42" s="23">
        <v>166972.79999999999</v>
      </c>
      <c r="AM42" s="23">
        <v>172190.69999999998</v>
      </c>
      <c r="AN42" s="23">
        <v>177408.59999999998</v>
      </c>
      <c r="AO42" s="23">
        <v>182626.5</v>
      </c>
      <c r="AP42" s="23">
        <v>185235.5</v>
      </c>
      <c r="AQ42" s="23">
        <v>187844.5</v>
      </c>
      <c r="AR42" s="23">
        <v>190453.5</v>
      </c>
      <c r="AS42" s="23">
        <v>193062.5</v>
      </c>
      <c r="AT42" s="23">
        <v>195671.5</v>
      </c>
      <c r="AU42" s="23">
        <v>198280.5</v>
      </c>
      <c r="AV42" s="23">
        <v>200889.5</v>
      </c>
      <c r="AW42" s="23">
        <v>203498.5</v>
      </c>
      <c r="AX42" s="23">
        <v>206107.5</v>
      </c>
      <c r="AY42" s="23">
        <f t="shared" si="3"/>
        <v>208716.5</v>
      </c>
    </row>
    <row r="43" spans="1:51" ht="39.6">
      <c r="A43" s="3">
        <v>511800</v>
      </c>
      <c r="B43" s="4" t="s">
        <v>39</v>
      </c>
      <c r="C43" s="51">
        <v>701514</v>
      </c>
      <c r="D43" s="10">
        <v>45</v>
      </c>
      <c r="E43" s="52">
        <v>15589.2</v>
      </c>
      <c r="F43" s="21">
        <v>7794.6</v>
      </c>
      <c r="G43" s="23">
        <v>15589.2</v>
      </c>
      <c r="H43" s="23">
        <v>31178.400000000001</v>
      </c>
      <c r="I43" s="23">
        <v>46767.600000000006</v>
      </c>
      <c r="J43" s="23">
        <v>62356.800000000003</v>
      </c>
      <c r="K43" s="23">
        <v>77946</v>
      </c>
      <c r="L43" s="23">
        <v>93535.200000000012</v>
      </c>
      <c r="M43" s="23">
        <v>109124.40000000001</v>
      </c>
      <c r="N43" s="23">
        <v>124713.60000000001</v>
      </c>
      <c r="O43" s="23">
        <v>140302.80000000002</v>
      </c>
      <c r="P43" s="23">
        <v>155892</v>
      </c>
      <c r="Q43" s="23">
        <v>171481.2</v>
      </c>
      <c r="R43" s="23">
        <v>187070.40000000002</v>
      </c>
      <c r="S43" s="23">
        <v>202659.6</v>
      </c>
      <c r="T43" s="23">
        <v>218248.80000000002</v>
      </c>
      <c r="U43" s="23">
        <v>233838</v>
      </c>
      <c r="V43" s="23">
        <v>249427.20000000001</v>
      </c>
      <c r="W43" s="23">
        <v>265016.40000000002</v>
      </c>
      <c r="X43" s="23">
        <v>280605.60000000003</v>
      </c>
      <c r="Y43" s="23">
        <v>296194.8</v>
      </c>
      <c r="Z43" s="23">
        <v>311784</v>
      </c>
      <c r="AA43" s="23">
        <v>327373.2</v>
      </c>
      <c r="AB43" s="23">
        <v>342962.4</v>
      </c>
      <c r="AC43" s="23">
        <v>358551.60000000003</v>
      </c>
      <c r="AD43" s="23">
        <v>374140.80000000005</v>
      </c>
      <c r="AE43" s="23">
        <v>389730</v>
      </c>
      <c r="AF43" s="23">
        <v>405319.2</v>
      </c>
      <c r="AG43" s="23">
        <v>420908.4</v>
      </c>
      <c r="AH43" s="23">
        <v>436497.60000000003</v>
      </c>
      <c r="AI43" s="23">
        <v>452086.80000000005</v>
      </c>
      <c r="AJ43" s="23">
        <v>467676</v>
      </c>
      <c r="AK43" s="23">
        <v>483265.2</v>
      </c>
      <c r="AL43" s="23">
        <v>498854.40000000002</v>
      </c>
      <c r="AM43" s="23">
        <v>514443.60000000003</v>
      </c>
      <c r="AN43" s="23">
        <v>530032.80000000005</v>
      </c>
      <c r="AO43" s="23">
        <v>545622</v>
      </c>
      <c r="AP43" s="23">
        <v>561211.20000000007</v>
      </c>
      <c r="AQ43" s="23">
        <v>576800.4</v>
      </c>
      <c r="AR43" s="23">
        <v>592389.6</v>
      </c>
      <c r="AS43" s="23">
        <v>607978.80000000005</v>
      </c>
      <c r="AT43" s="23">
        <v>623568</v>
      </c>
      <c r="AU43" s="23">
        <v>639157.20000000007</v>
      </c>
      <c r="AV43" s="23">
        <v>654746.4</v>
      </c>
      <c r="AW43" s="23">
        <v>670335.6</v>
      </c>
      <c r="AX43" s="23">
        <v>685924.8</v>
      </c>
      <c r="AY43" s="23">
        <f t="shared" si="3"/>
        <v>701514</v>
      </c>
    </row>
    <row r="44" spans="1:51" ht="39.6">
      <c r="A44" s="3">
        <v>511810</v>
      </c>
      <c r="B44" s="4" t="s">
        <v>40</v>
      </c>
      <c r="C44" s="51">
        <v>735606</v>
      </c>
      <c r="D44" s="10">
        <v>45</v>
      </c>
      <c r="E44" s="52">
        <v>16346.8</v>
      </c>
      <c r="F44" s="21">
        <v>8173.4</v>
      </c>
      <c r="G44" s="23">
        <v>16346.8</v>
      </c>
      <c r="H44" s="23">
        <v>32693.599999999999</v>
      </c>
      <c r="I44" s="23">
        <v>49040.399999999994</v>
      </c>
      <c r="J44" s="23">
        <v>65387.199999999997</v>
      </c>
      <c r="K44" s="23">
        <v>81734</v>
      </c>
      <c r="L44" s="23">
        <v>98080.799999999988</v>
      </c>
      <c r="M44" s="23">
        <v>114427.59999999999</v>
      </c>
      <c r="N44" s="23">
        <v>130774.39999999999</v>
      </c>
      <c r="O44" s="23">
        <v>147121.19999999998</v>
      </c>
      <c r="P44" s="23">
        <v>163468</v>
      </c>
      <c r="Q44" s="23">
        <v>179814.8</v>
      </c>
      <c r="R44" s="23">
        <v>196161.59999999998</v>
      </c>
      <c r="S44" s="23">
        <v>212508.4</v>
      </c>
      <c r="T44" s="23">
        <v>228855.19999999998</v>
      </c>
      <c r="U44" s="23">
        <v>245202</v>
      </c>
      <c r="V44" s="23">
        <v>261548.79999999999</v>
      </c>
      <c r="W44" s="23">
        <v>277895.59999999998</v>
      </c>
      <c r="X44" s="23">
        <v>294242.39999999997</v>
      </c>
      <c r="Y44" s="23">
        <v>310589.2</v>
      </c>
      <c r="Z44" s="23">
        <v>326936</v>
      </c>
      <c r="AA44" s="23">
        <v>343282.8</v>
      </c>
      <c r="AB44" s="23">
        <v>359629.6</v>
      </c>
      <c r="AC44" s="23">
        <v>375976.39999999997</v>
      </c>
      <c r="AD44" s="23">
        <v>392323.19999999995</v>
      </c>
      <c r="AE44" s="23">
        <v>408670</v>
      </c>
      <c r="AF44" s="23">
        <v>425016.8</v>
      </c>
      <c r="AG44" s="23">
        <v>441363.6</v>
      </c>
      <c r="AH44" s="23">
        <v>457710.39999999997</v>
      </c>
      <c r="AI44" s="23">
        <v>474057.19999999995</v>
      </c>
      <c r="AJ44" s="23">
        <v>490404</v>
      </c>
      <c r="AK44" s="23">
        <v>506750.8</v>
      </c>
      <c r="AL44" s="23">
        <v>523097.59999999998</v>
      </c>
      <c r="AM44" s="23">
        <v>539444.4</v>
      </c>
      <c r="AN44" s="23">
        <v>555791.19999999995</v>
      </c>
      <c r="AO44" s="23">
        <v>572138</v>
      </c>
      <c r="AP44" s="23">
        <v>588484.79999999993</v>
      </c>
      <c r="AQ44" s="23">
        <v>604831.6</v>
      </c>
      <c r="AR44" s="23">
        <v>621178.4</v>
      </c>
      <c r="AS44" s="23">
        <v>637525.19999999995</v>
      </c>
      <c r="AT44" s="23">
        <v>653872</v>
      </c>
      <c r="AU44" s="23">
        <v>670218.79999999993</v>
      </c>
      <c r="AV44" s="23">
        <v>686565.6</v>
      </c>
      <c r="AW44" s="23">
        <v>702912.4</v>
      </c>
      <c r="AX44" s="23">
        <v>719259.2</v>
      </c>
      <c r="AY44" s="23">
        <f t="shared" si="3"/>
        <v>735606</v>
      </c>
    </row>
    <row r="45" spans="1:51">
      <c r="A45" s="5"/>
      <c r="B45" s="5"/>
      <c r="D45" s="16"/>
      <c r="E45" s="16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</row>
    <row r="46" spans="1:51" ht="25.5" customHeight="1">
      <c r="A46" s="36" t="s">
        <v>41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8"/>
    </row>
    <row r="47" spans="1:51" s="17" customFormat="1" ht="12.75" customHeight="1">
      <c r="A47" s="31" t="s">
        <v>0</v>
      </c>
      <c r="B47" s="31" t="s">
        <v>1</v>
      </c>
      <c r="C47" s="39" t="s">
        <v>60</v>
      </c>
      <c r="D47" s="31" t="s">
        <v>56</v>
      </c>
      <c r="E47" s="31" t="s">
        <v>70</v>
      </c>
      <c r="F47" s="31" t="s">
        <v>57</v>
      </c>
      <c r="G47" s="32" t="s">
        <v>58</v>
      </c>
      <c r="H47" s="32"/>
      <c r="I47" s="32"/>
      <c r="J47" s="32"/>
      <c r="K47" s="32"/>
      <c r="L47" s="32"/>
      <c r="M47" s="32"/>
      <c r="N47" s="32"/>
      <c r="O47" s="32"/>
      <c r="P47" s="33" t="s">
        <v>58</v>
      </c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5"/>
      <c r="AB47" s="33" t="s">
        <v>58</v>
      </c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5"/>
      <c r="AN47" s="33" t="s">
        <v>58</v>
      </c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5"/>
    </row>
    <row r="48" spans="1:51" s="17" customFormat="1" ht="21.75" customHeight="1">
      <c r="A48" s="31"/>
      <c r="B48" s="31"/>
      <c r="C48" s="40"/>
      <c r="D48" s="31"/>
      <c r="E48" s="31"/>
      <c r="F48" s="31"/>
      <c r="G48" s="29">
        <v>1</v>
      </c>
      <c r="H48" s="29">
        <v>2</v>
      </c>
      <c r="I48" s="29">
        <v>3</v>
      </c>
      <c r="J48" s="29">
        <v>4</v>
      </c>
      <c r="K48" s="29">
        <v>5</v>
      </c>
      <c r="L48" s="29">
        <v>6</v>
      </c>
      <c r="M48" s="29">
        <v>7</v>
      </c>
      <c r="N48" s="29">
        <v>8</v>
      </c>
      <c r="O48" s="29">
        <v>9</v>
      </c>
      <c r="P48" s="29">
        <v>10</v>
      </c>
      <c r="Q48" s="29">
        <v>11</v>
      </c>
      <c r="R48" s="29">
        <v>12</v>
      </c>
      <c r="S48" s="29">
        <v>13</v>
      </c>
      <c r="T48" s="29">
        <v>14</v>
      </c>
      <c r="U48" s="29">
        <v>15</v>
      </c>
      <c r="V48" s="29">
        <v>16</v>
      </c>
      <c r="W48" s="29">
        <v>17</v>
      </c>
      <c r="X48" s="29">
        <v>18</v>
      </c>
      <c r="Y48" s="29">
        <v>19</v>
      </c>
      <c r="Z48" s="29">
        <v>20</v>
      </c>
      <c r="AA48" s="29">
        <v>21</v>
      </c>
      <c r="AB48" s="29">
        <v>22</v>
      </c>
      <c r="AC48" s="29">
        <v>23</v>
      </c>
      <c r="AD48" s="29">
        <v>24</v>
      </c>
      <c r="AE48" s="29">
        <v>25</v>
      </c>
      <c r="AF48" s="29">
        <v>26</v>
      </c>
      <c r="AG48" s="29">
        <v>27</v>
      </c>
      <c r="AH48" s="29">
        <v>28</v>
      </c>
      <c r="AI48" s="29">
        <v>29</v>
      </c>
      <c r="AJ48" s="29">
        <v>30</v>
      </c>
      <c r="AK48" s="29">
        <v>31</v>
      </c>
      <c r="AL48" s="29">
        <v>32</v>
      </c>
      <c r="AM48" s="29">
        <v>33</v>
      </c>
      <c r="AN48" s="29">
        <v>34</v>
      </c>
      <c r="AO48" s="29">
        <v>35</v>
      </c>
      <c r="AP48" s="29">
        <v>36</v>
      </c>
      <c r="AQ48" s="29">
        <v>37</v>
      </c>
      <c r="AR48" s="29">
        <v>38</v>
      </c>
      <c r="AS48" s="29">
        <v>39</v>
      </c>
      <c r="AT48" s="29">
        <v>40</v>
      </c>
      <c r="AU48" s="29">
        <v>41</v>
      </c>
      <c r="AV48" s="29">
        <v>42</v>
      </c>
      <c r="AW48" s="29">
        <v>43</v>
      </c>
      <c r="AX48" s="29">
        <v>44</v>
      </c>
      <c r="AY48" s="29">
        <v>45</v>
      </c>
    </row>
    <row r="49" spans="1:51" ht="36">
      <c r="A49" s="13">
        <v>511300</v>
      </c>
      <c r="B49" s="6" t="s">
        <v>42</v>
      </c>
      <c r="C49" s="51">
        <v>64536</v>
      </c>
      <c r="D49" s="12">
        <v>30</v>
      </c>
      <c r="E49" s="52">
        <v>2151.1999999999998</v>
      </c>
      <c r="F49" s="21">
        <v>1075.5999999999999</v>
      </c>
      <c r="G49" s="23">
        <v>2151.1999999999998</v>
      </c>
      <c r="H49" s="23">
        <v>4302.3999999999996</v>
      </c>
      <c r="I49" s="23">
        <v>6453.5999999999995</v>
      </c>
      <c r="J49" s="23">
        <v>8604.7999999999993</v>
      </c>
      <c r="K49" s="23">
        <v>10756</v>
      </c>
      <c r="L49" s="23">
        <v>12907.199999999999</v>
      </c>
      <c r="M49" s="23">
        <v>15058.399999999998</v>
      </c>
      <c r="N49" s="23">
        <v>17209.599999999999</v>
      </c>
      <c r="O49" s="23">
        <v>19360.8</v>
      </c>
      <c r="P49" s="23">
        <v>21512</v>
      </c>
      <c r="Q49" s="23">
        <v>23663.199999999997</v>
      </c>
      <c r="R49" s="23">
        <v>25814.399999999998</v>
      </c>
      <c r="S49" s="23">
        <v>27965.599999999999</v>
      </c>
      <c r="T49" s="23">
        <v>30116.799999999996</v>
      </c>
      <c r="U49" s="23">
        <v>32267.999999999996</v>
      </c>
      <c r="V49" s="23">
        <v>34419.199999999997</v>
      </c>
      <c r="W49" s="23">
        <v>36570.399999999994</v>
      </c>
      <c r="X49" s="23">
        <v>38721.599999999999</v>
      </c>
      <c r="Y49" s="23">
        <v>40872.799999999996</v>
      </c>
      <c r="Z49" s="23">
        <v>43024</v>
      </c>
      <c r="AA49" s="23">
        <v>45175.199999999997</v>
      </c>
      <c r="AB49" s="23">
        <v>47326.399999999994</v>
      </c>
      <c r="AC49" s="23">
        <v>49477.599999999999</v>
      </c>
      <c r="AD49" s="23">
        <v>51628.799999999996</v>
      </c>
      <c r="AE49" s="23">
        <v>53779.999999999993</v>
      </c>
      <c r="AF49" s="23">
        <v>55931.199999999997</v>
      </c>
      <c r="AG49" s="23">
        <v>58082.399999999994</v>
      </c>
      <c r="AH49" s="23">
        <v>60233.599999999991</v>
      </c>
      <c r="AI49" s="23">
        <v>62384.799999999996</v>
      </c>
      <c r="AJ49" s="23">
        <v>64536</v>
      </c>
      <c r="AK49" s="23">
        <v>65611.600000000006</v>
      </c>
      <c r="AL49" s="23">
        <v>66687.199999999997</v>
      </c>
      <c r="AM49" s="23">
        <v>67762.8</v>
      </c>
      <c r="AN49" s="23">
        <v>68838.399999999994</v>
      </c>
      <c r="AO49" s="23">
        <v>69914</v>
      </c>
      <c r="AP49" s="23">
        <v>70989.600000000006</v>
      </c>
      <c r="AQ49" s="23">
        <v>72065.2</v>
      </c>
      <c r="AR49" s="23">
        <v>73140.800000000003</v>
      </c>
      <c r="AS49" s="23">
        <v>74216.399999999994</v>
      </c>
      <c r="AT49" s="23">
        <v>75292</v>
      </c>
      <c r="AU49" s="23">
        <v>76367.600000000006</v>
      </c>
      <c r="AV49" s="23">
        <v>77443.199999999997</v>
      </c>
      <c r="AW49" s="23">
        <v>78518.8</v>
      </c>
      <c r="AX49" s="23">
        <v>79594.399999999994</v>
      </c>
      <c r="AY49" s="23">
        <v>80670</v>
      </c>
    </row>
    <row r="50" spans="1:51" ht="36">
      <c r="A50" s="13">
        <v>511310</v>
      </c>
      <c r="B50" s="6" t="s">
        <v>43</v>
      </c>
      <c r="C50" s="51">
        <v>229764</v>
      </c>
      <c r="D50" s="12">
        <v>40</v>
      </c>
      <c r="E50" s="52">
        <v>5744.1</v>
      </c>
      <c r="F50" s="21">
        <v>2872.1</v>
      </c>
      <c r="G50" s="23">
        <v>5744.1</v>
      </c>
      <c r="H50" s="23">
        <v>11488.2</v>
      </c>
      <c r="I50" s="23">
        <v>17232.300000000003</v>
      </c>
      <c r="J50" s="23">
        <v>22976.400000000001</v>
      </c>
      <c r="K50" s="23">
        <v>28720.5</v>
      </c>
      <c r="L50" s="23">
        <v>34464.600000000006</v>
      </c>
      <c r="M50" s="23">
        <v>40208.700000000004</v>
      </c>
      <c r="N50" s="23">
        <v>45952.800000000003</v>
      </c>
      <c r="O50" s="23">
        <v>51696.9</v>
      </c>
      <c r="P50" s="23">
        <v>57441</v>
      </c>
      <c r="Q50" s="23">
        <v>63185.100000000006</v>
      </c>
      <c r="R50" s="23">
        <v>68929.200000000012</v>
      </c>
      <c r="S50" s="23">
        <v>74673.3</v>
      </c>
      <c r="T50" s="23">
        <v>80417.400000000009</v>
      </c>
      <c r="U50" s="23">
        <v>86161.5</v>
      </c>
      <c r="V50" s="23">
        <v>91905.600000000006</v>
      </c>
      <c r="W50" s="23">
        <v>97649.700000000012</v>
      </c>
      <c r="X50" s="23">
        <v>103393.8</v>
      </c>
      <c r="Y50" s="23">
        <v>109137.90000000001</v>
      </c>
      <c r="Z50" s="23">
        <v>114882</v>
      </c>
      <c r="AA50" s="23">
        <v>120626.1</v>
      </c>
      <c r="AB50" s="23">
        <v>126370.20000000001</v>
      </c>
      <c r="AC50" s="23">
        <v>132114.30000000002</v>
      </c>
      <c r="AD50" s="23">
        <v>137858.40000000002</v>
      </c>
      <c r="AE50" s="23">
        <v>143602.5</v>
      </c>
      <c r="AF50" s="23">
        <v>149346.6</v>
      </c>
      <c r="AG50" s="23">
        <v>155090.70000000001</v>
      </c>
      <c r="AH50" s="23">
        <v>160834.80000000002</v>
      </c>
      <c r="AI50" s="23">
        <v>166578.90000000002</v>
      </c>
      <c r="AJ50" s="23">
        <v>172323</v>
      </c>
      <c r="AK50" s="23">
        <v>178067.1</v>
      </c>
      <c r="AL50" s="23">
        <v>183811.20000000001</v>
      </c>
      <c r="AM50" s="23">
        <v>189555.30000000002</v>
      </c>
      <c r="AN50" s="23">
        <v>195299.40000000002</v>
      </c>
      <c r="AO50" s="23">
        <v>201043.5</v>
      </c>
      <c r="AP50" s="23">
        <v>206787.6</v>
      </c>
      <c r="AQ50" s="23">
        <v>212531.7</v>
      </c>
      <c r="AR50" s="23">
        <v>218275.80000000002</v>
      </c>
      <c r="AS50" s="23">
        <v>224019.90000000002</v>
      </c>
      <c r="AT50" s="23">
        <v>229764</v>
      </c>
      <c r="AU50" s="23">
        <v>232636.1</v>
      </c>
      <c r="AV50" s="23">
        <v>235508.2</v>
      </c>
      <c r="AW50" s="23">
        <v>238380.3</v>
      </c>
      <c r="AX50" s="23">
        <v>241252.4</v>
      </c>
      <c r="AY50" s="23">
        <v>244124.5</v>
      </c>
    </row>
    <row r="51" spans="1:51" ht="36" customHeight="1">
      <c r="A51" s="13">
        <v>511320</v>
      </c>
      <c r="B51" s="6" t="s">
        <v>44</v>
      </c>
      <c r="C51" s="51">
        <v>264028.5</v>
      </c>
      <c r="D51" s="12">
        <v>45</v>
      </c>
      <c r="E51" s="52">
        <v>5867.3</v>
      </c>
      <c r="F51" s="21">
        <v>2933.7</v>
      </c>
      <c r="G51" s="23">
        <v>5867.3</v>
      </c>
      <c r="H51" s="23">
        <v>11734.6</v>
      </c>
      <c r="I51" s="23">
        <v>17601.900000000001</v>
      </c>
      <c r="J51" s="23">
        <v>23469.200000000001</v>
      </c>
      <c r="K51" s="23">
        <v>29336.5</v>
      </c>
      <c r="L51" s="23">
        <v>35203.800000000003</v>
      </c>
      <c r="M51" s="23">
        <v>41071.1</v>
      </c>
      <c r="N51" s="23">
        <v>46938.400000000001</v>
      </c>
      <c r="O51" s="23">
        <v>52805.700000000004</v>
      </c>
      <c r="P51" s="23">
        <v>58673</v>
      </c>
      <c r="Q51" s="23">
        <v>64540.3</v>
      </c>
      <c r="R51" s="23">
        <v>70407.600000000006</v>
      </c>
      <c r="S51" s="23">
        <v>76274.900000000009</v>
      </c>
      <c r="T51" s="23">
        <v>82142.2</v>
      </c>
      <c r="U51" s="23">
        <v>88009.5</v>
      </c>
      <c r="V51" s="23">
        <v>93876.800000000003</v>
      </c>
      <c r="W51" s="23">
        <v>99744.1</v>
      </c>
      <c r="X51" s="23">
        <v>105611.40000000001</v>
      </c>
      <c r="Y51" s="23">
        <v>111478.7</v>
      </c>
      <c r="Z51" s="23">
        <v>117346</v>
      </c>
      <c r="AA51" s="23">
        <v>123213.3</v>
      </c>
      <c r="AB51" s="23">
        <v>129080.6</v>
      </c>
      <c r="AC51" s="23">
        <v>134947.9</v>
      </c>
      <c r="AD51" s="23">
        <v>140815.20000000001</v>
      </c>
      <c r="AE51" s="23">
        <v>146682.5</v>
      </c>
      <c r="AF51" s="23">
        <v>152549.80000000002</v>
      </c>
      <c r="AG51" s="23">
        <v>158417.1</v>
      </c>
      <c r="AH51" s="23">
        <v>164284.4</v>
      </c>
      <c r="AI51" s="23">
        <v>170151.7</v>
      </c>
      <c r="AJ51" s="23">
        <v>176019</v>
      </c>
      <c r="AK51" s="23">
        <v>181886.30000000002</v>
      </c>
      <c r="AL51" s="23">
        <v>187753.60000000001</v>
      </c>
      <c r="AM51" s="23">
        <v>193620.9</v>
      </c>
      <c r="AN51" s="23">
        <v>199488.2</v>
      </c>
      <c r="AO51" s="23">
        <v>205355.5</v>
      </c>
      <c r="AP51" s="23">
        <v>211222.80000000002</v>
      </c>
      <c r="AQ51" s="23">
        <v>217090.1</v>
      </c>
      <c r="AR51" s="23">
        <v>222957.4</v>
      </c>
      <c r="AS51" s="23">
        <v>228824.7</v>
      </c>
      <c r="AT51" s="23">
        <v>234692</v>
      </c>
      <c r="AU51" s="23">
        <v>240559.30000000002</v>
      </c>
      <c r="AV51" s="23">
        <v>246426.6</v>
      </c>
      <c r="AW51" s="23">
        <v>252293.9</v>
      </c>
      <c r="AX51" s="23">
        <v>258161.2</v>
      </c>
      <c r="AY51" s="23">
        <v>264028.5</v>
      </c>
    </row>
    <row r="52" spans="1:51" ht="36">
      <c r="A52" s="13">
        <v>511330</v>
      </c>
      <c r="B52" s="6" t="s">
        <v>45</v>
      </c>
      <c r="C52" s="51">
        <v>68775</v>
      </c>
      <c r="D52" s="12">
        <v>30</v>
      </c>
      <c r="E52" s="52">
        <v>2292.5</v>
      </c>
      <c r="F52" s="21">
        <v>1146.3</v>
      </c>
      <c r="G52" s="23">
        <v>2292.5</v>
      </c>
      <c r="H52" s="23">
        <v>4585</v>
      </c>
      <c r="I52" s="23">
        <v>6877.5</v>
      </c>
      <c r="J52" s="23">
        <v>9170</v>
      </c>
      <c r="K52" s="23">
        <v>11462.5</v>
      </c>
      <c r="L52" s="23">
        <v>13755</v>
      </c>
      <c r="M52" s="23">
        <v>16047.5</v>
      </c>
      <c r="N52" s="23">
        <v>18340</v>
      </c>
      <c r="O52" s="23">
        <v>20632.5</v>
      </c>
      <c r="P52" s="23">
        <v>22925</v>
      </c>
      <c r="Q52" s="23">
        <v>25217.5</v>
      </c>
      <c r="R52" s="23">
        <v>27510</v>
      </c>
      <c r="S52" s="23">
        <v>29802.5</v>
      </c>
      <c r="T52" s="23">
        <v>32095</v>
      </c>
      <c r="U52" s="23">
        <v>34387.5</v>
      </c>
      <c r="V52" s="23">
        <v>36680</v>
      </c>
      <c r="W52" s="23">
        <v>38972.5</v>
      </c>
      <c r="X52" s="23">
        <v>41265</v>
      </c>
      <c r="Y52" s="23">
        <v>43557.5</v>
      </c>
      <c r="Z52" s="23">
        <v>45850</v>
      </c>
      <c r="AA52" s="23">
        <v>48142.5</v>
      </c>
      <c r="AB52" s="23">
        <v>50435</v>
      </c>
      <c r="AC52" s="23">
        <v>52727.5</v>
      </c>
      <c r="AD52" s="23">
        <v>55020</v>
      </c>
      <c r="AE52" s="23">
        <v>57312.5</v>
      </c>
      <c r="AF52" s="23">
        <v>59605</v>
      </c>
      <c r="AG52" s="23">
        <v>61897.5</v>
      </c>
      <c r="AH52" s="23">
        <v>64190</v>
      </c>
      <c r="AI52" s="23">
        <v>66482.5</v>
      </c>
      <c r="AJ52" s="23">
        <v>68775</v>
      </c>
      <c r="AK52" s="23">
        <v>69921.3</v>
      </c>
      <c r="AL52" s="23">
        <v>71067.600000000006</v>
      </c>
      <c r="AM52" s="23">
        <v>72213.899999999994</v>
      </c>
      <c r="AN52" s="23">
        <v>73360.2</v>
      </c>
      <c r="AO52" s="23">
        <v>74506.5</v>
      </c>
      <c r="AP52" s="23">
        <v>75652.800000000003</v>
      </c>
      <c r="AQ52" s="23">
        <v>76799.100000000006</v>
      </c>
      <c r="AR52" s="23">
        <v>77945.399999999994</v>
      </c>
      <c r="AS52" s="23">
        <v>79091.7</v>
      </c>
      <c r="AT52" s="23">
        <v>80238</v>
      </c>
      <c r="AU52" s="23">
        <v>81384.3</v>
      </c>
      <c r="AV52" s="23">
        <v>82530.600000000006</v>
      </c>
      <c r="AW52" s="23">
        <v>83676.899999999994</v>
      </c>
      <c r="AX52" s="23">
        <v>84823.2</v>
      </c>
      <c r="AY52" s="23">
        <v>85969.5</v>
      </c>
    </row>
    <row r="53" spans="1:51" ht="36">
      <c r="A53" s="13">
        <v>511340</v>
      </c>
      <c r="B53" s="6" t="s">
        <v>46</v>
      </c>
      <c r="C53" s="51">
        <v>240164</v>
      </c>
      <c r="D53" s="12">
        <v>40</v>
      </c>
      <c r="E53" s="52">
        <v>6004.1</v>
      </c>
      <c r="F53" s="21">
        <v>3002.1</v>
      </c>
      <c r="G53" s="23">
        <v>6004.1</v>
      </c>
      <c r="H53" s="23">
        <v>12008.2</v>
      </c>
      <c r="I53" s="23">
        <v>18012.300000000003</v>
      </c>
      <c r="J53" s="23">
        <v>24016.400000000001</v>
      </c>
      <c r="K53" s="23">
        <v>30020.5</v>
      </c>
      <c r="L53" s="23">
        <v>36024.600000000006</v>
      </c>
      <c r="M53" s="23">
        <v>42028.700000000004</v>
      </c>
      <c r="N53" s="23">
        <v>48032.800000000003</v>
      </c>
      <c r="O53" s="23">
        <v>54036.9</v>
      </c>
      <c r="P53" s="23">
        <v>60041</v>
      </c>
      <c r="Q53" s="23">
        <v>66045.100000000006</v>
      </c>
      <c r="R53" s="23">
        <v>72049.200000000012</v>
      </c>
      <c r="S53" s="23">
        <v>78053.3</v>
      </c>
      <c r="T53" s="23">
        <v>84057.400000000009</v>
      </c>
      <c r="U53" s="23">
        <v>90061.5</v>
      </c>
      <c r="V53" s="23">
        <v>96065.600000000006</v>
      </c>
      <c r="W53" s="23">
        <v>102069.70000000001</v>
      </c>
      <c r="X53" s="23">
        <v>108073.8</v>
      </c>
      <c r="Y53" s="23">
        <v>114077.90000000001</v>
      </c>
      <c r="Z53" s="23">
        <v>120082</v>
      </c>
      <c r="AA53" s="23">
        <v>126086.1</v>
      </c>
      <c r="AB53" s="23">
        <v>132090.20000000001</v>
      </c>
      <c r="AC53" s="23">
        <v>138094.30000000002</v>
      </c>
      <c r="AD53" s="23">
        <v>144098.40000000002</v>
      </c>
      <c r="AE53" s="23">
        <v>150102.5</v>
      </c>
      <c r="AF53" s="23">
        <v>156106.6</v>
      </c>
      <c r="AG53" s="23">
        <v>162110.70000000001</v>
      </c>
      <c r="AH53" s="23">
        <v>168114.80000000002</v>
      </c>
      <c r="AI53" s="23">
        <v>174118.90000000002</v>
      </c>
      <c r="AJ53" s="23">
        <v>180123</v>
      </c>
      <c r="AK53" s="23">
        <v>186127.1</v>
      </c>
      <c r="AL53" s="23">
        <v>192131.20000000001</v>
      </c>
      <c r="AM53" s="23">
        <v>198135.30000000002</v>
      </c>
      <c r="AN53" s="23">
        <v>204139.40000000002</v>
      </c>
      <c r="AO53" s="23">
        <v>210143.5</v>
      </c>
      <c r="AP53" s="23">
        <v>216147.6</v>
      </c>
      <c r="AQ53" s="23">
        <v>222151.7</v>
      </c>
      <c r="AR53" s="23">
        <v>228155.80000000002</v>
      </c>
      <c r="AS53" s="23">
        <v>234159.90000000002</v>
      </c>
      <c r="AT53" s="23">
        <v>240164</v>
      </c>
      <c r="AU53" s="23">
        <v>243166.1</v>
      </c>
      <c r="AV53" s="23">
        <v>246168.2</v>
      </c>
      <c r="AW53" s="23">
        <v>249170.3</v>
      </c>
      <c r="AX53" s="23">
        <v>252172.4</v>
      </c>
      <c r="AY53" s="23">
        <v>255174.5</v>
      </c>
    </row>
    <row r="54" spans="1:51" ht="36" customHeight="1">
      <c r="A54" s="13">
        <v>511350</v>
      </c>
      <c r="B54" s="6" t="s">
        <v>47</v>
      </c>
      <c r="C54" s="51">
        <v>266337</v>
      </c>
      <c r="D54" s="12">
        <v>45</v>
      </c>
      <c r="E54" s="52">
        <v>5918.6</v>
      </c>
      <c r="F54" s="21">
        <v>2959.3</v>
      </c>
      <c r="G54" s="23">
        <v>5918.6</v>
      </c>
      <c r="H54" s="23">
        <v>11837.2</v>
      </c>
      <c r="I54" s="23">
        <v>17755.800000000003</v>
      </c>
      <c r="J54" s="23">
        <v>23674.400000000001</v>
      </c>
      <c r="K54" s="23">
        <v>29593</v>
      </c>
      <c r="L54" s="23">
        <v>35511.600000000006</v>
      </c>
      <c r="M54" s="23">
        <v>41430.200000000004</v>
      </c>
      <c r="N54" s="23">
        <v>47348.800000000003</v>
      </c>
      <c r="O54" s="23">
        <v>53267.4</v>
      </c>
      <c r="P54" s="23">
        <v>59186</v>
      </c>
      <c r="Q54" s="23">
        <v>65104.600000000006</v>
      </c>
      <c r="R54" s="23">
        <v>71023.200000000012</v>
      </c>
      <c r="S54" s="23">
        <v>76941.8</v>
      </c>
      <c r="T54" s="23">
        <v>82860.400000000009</v>
      </c>
      <c r="U54" s="23">
        <v>88779</v>
      </c>
      <c r="V54" s="23">
        <v>94697.600000000006</v>
      </c>
      <c r="W54" s="23">
        <v>100616.20000000001</v>
      </c>
      <c r="X54" s="23">
        <v>106534.8</v>
      </c>
      <c r="Y54" s="23">
        <v>112453.40000000001</v>
      </c>
      <c r="Z54" s="23">
        <v>118372</v>
      </c>
      <c r="AA54" s="23">
        <v>124290.6</v>
      </c>
      <c r="AB54" s="23">
        <v>130209.20000000001</v>
      </c>
      <c r="AC54" s="23">
        <v>136127.80000000002</v>
      </c>
      <c r="AD54" s="23">
        <v>142046.40000000002</v>
      </c>
      <c r="AE54" s="23">
        <v>147965</v>
      </c>
      <c r="AF54" s="23">
        <v>153883.6</v>
      </c>
      <c r="AG54" s="23">
        <v>159802.20000000001</v>
      </c>
      <c r="AH54" s="23">
        <v>165720.80000000002</v>
      </c>
      <c r="AI54" s="23">
        <v>171639.40000000002</v>
      </c>
      <c r="AJ54" s="23">
        <v>177558</v>
      </c>
      <c r="AK54" s="23">
        <v>183476.6</v>
      </c>
      <c r="AL54" s="23">
        <v>189395.20000000001</v>
      </c>
      <c r="AM54" s="23">
        <v>195313.80000000002</v>
      </c>
      <c r="AN54" s="23">
        <v>201232.40000000002</v>
      </c>
      <c r="AO54" s="23">
        <v>207151</v>
      </c>
      <c r="AP54" s="23">
        <v>213069.6</v>
      </c>
      <c r="AQ54" s="23">
        <v>218988.2</v>
      </c>
      <c r="AR54" s="23">
        <v>224906.80000000002</v>
      </c>
      <c r="AS54" s="23">
        <v>230825.40000000002</v>
      </c>
      <c r="AT54" s="23">
        <v>236744</v>
      </c>
      <c r="AU54" s="23">
        <v>242662.6</v>
      </c>
      <c r="AV54" s="23">
        <v>248581.2</v>
      </c>
      <c r="AW54" s="23">
        <v>254499.80000000002</v>
      </c>
      <c r="AX54" s="23">
        <v>260418.40000000002</v>
      </c>
      <c r="AY54" s="23">
        <v>266337</v>
      </c>
    </row>
    <row r="55" spans="1:51" ht="36">
      <c r="A55" s="13">
        <v>511360</v>
      </c>
      <c r="B55" s="6" t="s">
        <v>48</v>
      </c>
      <c r="C55" s="51">
        <v>48954</v>
      </c>
      <c r="D55" s="12">
        <v>30</v>
      </c>
      <c r="E55" s="52">
        <v>1631.8</v>
      </c>
      <c r="F55" s="21">
        <v>815.9</v>
      </c>
      <c r="G55" s="23">
        <v>1631.8</v>
      </c>
      <c r="H55" s="23">
        <v>3263.6</v>
      </c>
      <c r="I55" s="23">
        <v>4895.3999999999996</v>
      </c>
      <c r="J55" s="23">
        <v>6527.2</v>
      </c>
      <c r="K55" s="23">
        <v>8159</v>
      </c>
      <c r="L55" s="23">
        <v>9790.7999999999993</v>
      </c>
      <c r="M55" s="23">
        <v>11422.6</v>
      </c>
      <c r="N55" s="23">
        <v>13054.4</v>
      </c>
      <c r="O55" s="23">
        <v>14686.199999999999</v>
      </c>
      <c r="P55" s="23">
        <v>16318</v>
      </c>
      <c r="Q55" s="23">
        <v>17949.8</v>
      </c>
      <c r="R55" s="23">
        <v>19581.599999999999</v>
      </c>
      <c r="S55" s="23">
        <v>21213.399999999998</v>
      </c>
      <c r="T55" s="23">
        <v>22845.200000000001</v>
      </c>
      <c r="U55" s="23">
        <v>24477</v>
      </c>
      <c r="V55" s="23">
        <v>26108.799999999999</v>
      </c>
      <c r="W55" s="23">
        <v>27740.6</v>
      </c>
      <c r="X55" s="23">
        <v>29372.399999999998</v>
      </c>
      <c r="Y55" s="23">
        <v>31004.2</v>
      </c>
      <c r="Z55" s="23">
        <v>32636</v>
      </c>
      <c r="AA55" s="23">
        <v>34267.799999999996</v>
      </c>
      <c r="AB55" s="23">
        <v>35899.599999999999</v>
      </c>
      <c r="AC55" s="23">
        <v>37531.4</v>
      </c>
      <c r="AD55" s="23">
        <v>39163.199999999997</v>
      </c>
      <c r="AE55" s="23">
        <v>40795</v>
      </c>
      <c r="AF55" s="23">
        <v>42426.799999999996</v>
      </c>
      <c r="AG55" s="23">
        <v>44058.6</v>
      </c>
      <c r="AH55" s="23">
        <v>45690.400000000001</v>
      </c>
      <c r="AI55" s="23">
        <v>47322.2</v>
      </c>
      <c r="AJ55" s="23">
        <v>48954</v>
      </c>
      <c r="AK55" s="23">
        <v>49769.9</v>
      </c>
      <c r="AL55" s="23">
        <v>50585.8</v>
      </c>
      <c r="AM55" s="23">
        <v>51401.7</v>
      </c>
      <c r="AN55" s="23">
        <v>52217.599999999999</v>
      </c>
      <c r="AO55" s="23">
        <v>53033.5</v>
      </c>
      <c r="AP55" s="23">
        <v>53849.4</v>
      </c>
      <c r="AQ55" s="23">
        <v>54665.3</v>
      </c>
      <c r="AR55" s="23">
        <v>55481.2</v>
      </c>
      <c r="AS55" s="23">
        <v>56297.1</v>
      </c>
      <c r="AT55" s="23">
        <v>57113</v>
      </c>
      <c r="AU55" s="23">
        <v>57928.9</v>
      </c>
      <c r="AV55" s="23">
        <v>58744.800000000003</v>
      </c>
      <c r="AW55" s="23">
        <v>59560.7</v>
      </c>
      <c r="AX55" s="23">
        <v>60376.6</v>
      </c>
      <c r="AY55" s="23">
        <v>61192.5</v>
      </c>
    </row>
    <row r="56" spans="1:51" ht="36">
      <c r="A56" s="13">
        <v>511370</v>
      </c>
      <c r="B56" s="6" t="s">
        <v>49</v>
      </c>
      <c r="C56" s="51">
        <v>235384</v>
      </c>
      <c r="D56" s="12">
        <v>40</v>
      </c>
      <c r="E56" s="52">
        <v>5884.6</v>
      </c>
      <c r="F56" s="21">
        <v>2942.3</v>
      </c>
      <c r="G56" s="23">
        <v>5884.6</v>
      </c>
      <c r="H56" s="23">
        <v>11769.2</v>
      </c>
      <c r="I56" s="23">
        <v>17653.800000000003</v>
      </c>
      <c r="J56" s="23">
        <v>23538.400000000001</v>
      </c>
      <c r="K56" s="23">
        <v>29423</v>
      </c>
      <c r="L56" s="23">
        <v>35307.600000000006</v>
      </c>
      <c r="M56" s="23">
        <v>41192.200000000004</v>
      </c>
      <c r="N56" s="23">
        <v>47076.800000000003</v>
      </c>
      <c r="O56" s="23">
        <v>52961.4</v>
      </c>
      <c r="P56" s="23">
        <v>58846</v>
      </c>
      <c r="Q56" s="23">
        <v>64730.600000000006</v>
      </c>
      <c r="R56" s="23">
        <v>70615.200000000012</v>
      </c>
      <c r="S56" s="23">
        <v>76499.8</v>
      </c>
      <c r="T56" s="23">
        <v>82384.400000000009</v>
      </c>
      <c r="U56" s="23">
        <v>88269</v>
      </c>
      <c r="V56" s="23">
        <v>94153.600000000006</v>
      </c>
      <c r="W56" s="23">
        <v>100038.20000000001</v>
      </c>
      <c r="X56" s="23">
        <v>105922.8</v>
      </c>
      <c r="Y56" s="23">
        <v>111807.40000000001</v>
      </c>
      <c r="Z56" s="23">
        <v>117692</v>
      </c>
      <c r="AA56" s="23">
        <v>123576.6</v>
      </c>
      <c r="AB56" s="23">
        <v>129461.20000000001</v>
      </c>
      <c r="AC56" s="23">
        <v>135345.80000000002</v>
      </c>
      <c r="AD56" s="23">
        <v>141230.40000000002</v>
      </c>
      <c r="AE56" s="23">
        <v>147115</v>
      </c>
      <c r="AF56" s="23">
        <v>152999.6</v>
      </c>
      <c r="AG56" s="23">
        <v>158884.20000000001</v>
      </c>
      <c r="AH56" s="23">
        <v>164768.80000000002</v>
      </c>
      <c r="AI56" s="23">
        <v>170653.40000000002</v>
      </c>
      <c r="AJ56" s="23">
        <v>176538</v>
      </c>
      <c r="AK56" s="23">
        <v>182422.6</v>
      </c>
      <c r="AL56" s="23">
        <v>188307.20000000001</v>
      </c>
      <c r="AM56" s="23">
        <v>194191.80000000002</v>
      </c>
      <c r="AN56" s="23">
        <v>200076.40000000002</v>
      </c>
      <c r="AO56" s="23">
        <v>205961</v>
      </c>
      <c r="AP56" s="23">
        <v>211845.6</v>
      </c>
      <c r="AQ56" s="23">
        <v>217730.2</v>
      </c>
      <c r="AR56" s="23">
        <v>223614.80000000002</v>
      </c>
      <c r="AS56" s="23">
        <v>229499.40000000002</v>
      </c>
      <c r="AT56" s="23">
        <v>235384</v>
      </c>
      <c r="AU56" s="23">
        <v>238326.3</v>
      </c>
      <c r="AV56" s="23">
        <v>241268.6</v>
      </c>
      <c r="AW56" s="23">
        <v>244210.9</v>
      </c>
      <c r="AX56" s="23">
        <v>247153.2</v>
      </c>
      <c r="AY56" s="23">
        <v>250095.5</v>
      </c>
    </row>
    <row r="57" spans="1:51" ht="48">
      <c r="A57" s="13">
        <v>511380</v>
      </c>
      <c r="B57" s="6" t="s">
        <v>50</v>
      </c>
      <c r="C57" s="51">
        <v>275355</v>
      </c>
      <c r="D57" s="12">
        <v>45</v>
      </c>
      <c r="E57" s="52">
        <v>6119</v>
      </c>
      <c r="F57" s="21">
        <v>3059.5</v>
      </c>
      <c r="G57" s="23">
        <v>6119</v>
      </c>
      <c r="H57" s="23">
        <v>12238</v>
      </c>
      <c r="I57" s="23">
        <v>18357</v>
      </c>
      <c r="J57" s="23">
        <v>24476</v>
      </c>
      <c r="K57" s="23">
        <v>30595</v>
      </c>
      <c r="L57" s="23">
        <v>36714</v>
      </c>
      <c r="M57" s="23">
        <v>42833</v>
      </c>
      <c r="N57" s="23">
        <v>48952</v>
      </c>
      <c r="O57" s="23">
        <v>55071</v>
      </c>
      <c r="P57" s="23">
        <v>61190</v>
      </c>
      <c r="Q57" s="23">
        <v>67309</v>
      </c>
      <c r="R57" s="23">
        <v>73428</v>
      </c>
      <c r="S57" s="23">
        <v>79547</v>
      </c>
      <c r="T57" s="23">
        <v>85666</v>
      </c>
      <c r="U57" s="23">
        <v>91785</v>
      </c>
      <c r="V57" s="23">
        <v>97904</v>
      </c>
      <c r="W57" s="23">
        <v>104023</v>
      </c>
      <c r="X57" s="23">
        <v>110142</v>
      </c>
      <c r="Y57" s="23">
        <v>116261</v>
      </c>
      <c r="Z57" s="23">
        <v>122380</v>
      </c>
      <c r="AA57" s="23">
        <v>128499</v>
      </c>
      <c r="AB57" s="23">
        <v>134618</v>
      </c>
      <c r="AC57" s="23">
        <v>140737</v>
      </c>
      <c r="AD57" s="23">
        <v>146856</v>
      </c>
      <c r="AE57" s="23">
        <v>152975</v>
      </c>
      <c r="AF57" s="23">
        <v>159094</v>
      </c>
      <c r="AG57" s="23">
        <v>165213</v>
      </c>
      <c r="AH57" s="23">
        <v>171332</v>
      </c>
      <c r="AI57" s="23">
        <v>177451</v>
      </c>
      <c r="AJ57" s="23">
        <v>183570</v>
      </c>
      <c r="AK57" s="23">
        <v>189689</v>
      </c>
      <c r="AL57" s="23">
        <v>195808</v>
      </c>
      <c r="AM57" s="23">
        <v>201927</v>
      </c>
      <c r="AN57" s="23">
        <v>208046</v>
      </c>
      <c r="AO57" s="23">
        <v>214165</v>
      </c>
      <c r="AP57" s="23">
        <v>220284</v>
      </c>
      <c r="AQ57" s="23">
        <v>226403</v>
      </c>
      <c r="AR57" s="23">
        <v>232522</v>
      </c>
      <c r="AS57" s="23">
        <v>238641</v>
      </c>
      <c r="AT57" s="23">
        <v>244760</v>
      </c>
      <c r="AU57" s="23">
        <v>250879</v>
      </c>
      <c r="AV57" s="23">
        <v>256998</v>
      </c>
      <c r="AW57" s="23">
        <v>263117</v>
      </c>
      <c r="AX57" s="23">
        <v>269236</v>
      </c>
      <c r="AY57" s="23">
        <v>275355</v>
      </c>
    </row>
    <row r="58" spans="1:51" ht="24">
      <c r="A58" s="13">
        <v>511390</v>
      </c>
      <c r="B58" s="6" t="s">
        <v>51</v>
      </c>
      <c r="C58" s="51">
        <v>73440</v>
      </c>
      <c r="D58" s="12">
        <v>30</v>
      </c>
      <c r="E58" s="52">
        <v>2448</v>
      </c>
      <c r="F58" s="21">
        <v>1224</v>
      </c>
      <c r="G58" s="23">
        <v>2448</v>
      </c>
      <c r="H58" s="23">
        <v>4896</v>
      </c>
      <c r="I58" s="23">
        <v>7344</v>
      </c>
      <c r="J58" s="23">
        <v>9792</v>
      </c>
      <c r="K58" s="23">
        <v>12240</v>
      </c>
      <c r="L58" s="23">
        <v>14688</v>
      </c>
      <c r="M58" s="23">
        <v>17136</v>
      </c>
      <c r="N58" s="23">
        <v>19584</v>
      </c>
      <c r="O58" s="23">
        <v>22032</v>
      </c>
      <c r="P58" s="23">
        <v>24480</v>
      </c>
      <c r="Q58" s="23">
        <v>26928</v>
      </c>
      <c r="R58" s="23">
        <v>29376</v>
      </c>
      <c r="S58" s="23">
        <v>31824</v>
      </c>
      <c r="T58" s="23">
        <v>34272</v>
      </c>
      <c r="U58" s="23">
        <v>36720</v>
      </c>
      <c r="V58" s="23">
        <v>39168</v>
      </c>
      <c r="W58" s="23">
        <v>41616</v>
      </c>
      <c r="X58" s="23">
        <v>44064</v>
      </c>
      <c r="Y58" s="23">
        <v>46512</v>
      </c>
      <c r="Z58" s="23">
        <v>48960</v>
      </c>
      <c r="AA58" s="23">
        <v>51408</v>
      </c>
      <c r="AB58" s="23">
        <v>53856</v>
      </c>
      <c r="AC58" s="23">
        <v>56304</v>
      </c>
      <c r="AD58" s="23">
        <v>58752</v>
      </c>
      <c r="AE58" s="23">
        <v>61200</v>
      </c>
      <c r="AF58" s="23">
        <v>63648</v>
      </c>
      <c r="AG58" s="23">
        <v>66096</v>
      </c>
      <c r="AH58" s="23">
        <v>68544</v>
      </c>
      <c r="AI58" s="23">
        <v>70992</v>
      </c>
      <c r="AJ58" s="22">
        <v>73440</v>
      </c>
      <c r="AK58" s="23">
        <v>74664</v>
      </c>
      <c r="AL58" s="23">
        <v>75888</v>
      </c>
      <c r="AM58" s="23">
        <v>77112</v>
      </c>
      <c r="AN58" s="23">
        <v>78336</v>
      </c>
      <c r="AO58" s="23">
        <v>79560</v>
      </c>
      <c r="AP58" s="23">
        <v>80784</v>
      </c>
      <c r="AQ58" s="23">
        <v>82008</v>
      </c>
      <c r="AR58" s="23">
        <v>83232</v>
      </c>
      <c r="AS58" s="23">
        <v>84456</v>
      </c>
      <c r="AT58" s="23">
        <v>85680</v>
      </c>
      <c r="AU58" s="23">
        <v>86904</v>
      </c>
      <c r="AV58" s="23">
        <v>88128</v>
      </c>
      <c r="AW58" s="23">
        <v>89352</v>
      </c>
      <c r="AX58" s="23">
        <v>90576</v>
      </c>
      <c r="AY58" s="23">
        <v>91800</v>
      </c>
    </row>
    <row r="59" spans="1:51" ht="36">
      <c r="A59" s="13">
        <v>511400</v>
      </c>
      <c r="B59" s="6" t="s">
        <v>52</v>
      </c>
      <c r="C59" s="51">
        <v>274516</v>
      </c>
      <c r="D59" s="12">
        <v>40</v>
      </c>
      <c r="E59" s="52">
        <v>6862.9</v>
      </c>
      <c r="F59" s="21">
        <v>3431.5</v>
      </c>
      <c r="G59" s="23">
        <v>6862.9</v>
      </c>
      <c r="H59" s="23">
        <v>13725.8</v>
      </c>
      <c r="I59" s="23">
        <v>20588.699999999997</v>
      </c>
      <c r="J59" s="23">
        <v>27451.599999999999</v>
      </c>
      <c r="K59" s="23">
        <v>34314.5</v>
      </c>
      <c r="L59" s="23">
        <v>41177.399999999994</v>
      </c>
      <c r="M59" s="23">
        <v>48040.299999999996</v>
      </c>
      <c r="N59" s="23">
        <v>54903.199999999997</v>
      </c>
      <c r="O59" s="23">
        <v>61766.1</v>
      </c>
      <c r="P59" s="23">
        <v>68629</v>
      </c>
      <c r="Q59" s="23">
        <v>75491.899999999994</v>
      </c>
      <c r="R59" s="23">
        <v>82354.799999999988</v>
      </c>
      <c r="S59" s="23">
        <v>89217.7</v>
      </c>
      <c r="T59" s="23">
        <v>96080.599999999991</v>
      </c>
      <c r="U59" s="23">
        <v>102943.5</v>
      </c>
      <c r="V59" s="23">
        <v>109806.39999999999</v>
      </c>
      <c r="W59" s="23">
        <v>116669.29999999999</v>
      </c>
      <c r="X59" s="23">
        <v>123532.2</v>
      </c>
      <c r="Y59" s="23">
        <v>130395.09999999999</v>
      </c>
      <c r="Z59" s="23">
        <v>137258</v>
      </c>
      <c r="AA59" s="23">
        <v>144120.9</v>
      </c>
      <c r="AB59" s="23">
        <v>150983.79999999999</v>
      </c>
      <c r="AC59" s="23">
        <v>157846.69999999998</v>
      </c>
      <c r="AD59" s="23">
        <v>164709.59999999998</v>
      </c>
      <c r="AE59" s="23">
        <v>171572.5</v>
      </c>
      <c r="AF59" s="23">
        <v>178435.4</v>
      </c>
      <c r="AG59" s="23">
        <v>185298.3</v>
      </c>
      <c r="AH59" s="23">
        <v>192161.19999999998</v>
      </c>
      <c r="AI59" s="23">
        <v>199024.09999999998</v>
      </c>
      <c r="AJ59" s="23">
        <v>205887</v>
      </c>
      <c r="AK59" s="23">
        <v>212749.9</v>
      </c>
      <c r="AL59" s="23">
        <v>219612.79999999999</v>
      </c>
      <c r="AM59" s="23">
        <v>226475.69999999998</v>
      </c>
      <c r="AN59" s="23">
        <v>233338.59999999998</v>
      </c>
      <c r="AO59" s="23">
        <v>240201.5</v>
      </c>
      <c r="AP59" s="23">
        <v>247064.4</v>
      </c>
      <c r="AQ59" s="23">
        <v>253927.3</v>
      </c>
      <c r="AR59" s="23">
        <v>260790.19999999998</v>
      </c>
      <c r="AS59" s="23">
        <v>267653.09999999998</v>
      </c>
      <c r="AT59" s="23">
        <v>274516</v>
      </c>
      <c r="AU59" s="23">
        <v>277947.5</v>
      </c>
      <c r="AV59" s="23">
        <v>281379</v>
      </c>
      <c r="AW59" s="23">
        <v>284810.5</v>
      </c>
      <c r="AX59" s="23">
        <v>288242</v>
      </c>
      <c r="AY59" s="23">
        <v>291673.5</v>
      </c>
    </row>
    <row r="60" spans="1:51" ht="48">
      <c r="A60" s="13">
        <v>511410</v>
      </c>
      <c r="B60" s="6" t="s">
        <v>53</v>
      </c>
      <c r="C60" s="51">
        <v>301693.5</v>
      </c>
      <c r="D60" s="12">
        <v>45</v>
      </c>
      <c r="E60" s="52">
        <v>6704.3</v>
      </c>
      <c r="F60" s="21">
        <v>3352.2</v>
      </c>
      <c r="G60" s="23">
        <v>6704.3</v>
      </c>
      <c r="H60" s="23">
        <v>13408.6</v>
      </c>
      <c r="I60" s="23">
        <v>20112.900000000001</v>
      </c>
      <c r="J60" s="23">
        <v>26817.200000000001</v>
      </c>
      <c r="K60" s="23">
        <v>33521.5</v>
      </c>
      <c r="L60" s="23">
        <v>40225.800000000003</v>
      </c>
      <c r="M60" s="23">
        <v>46930.1</v>
      </c>
      <c r="N60" s="23">
        <v>53634.400000000001</v>
      </c>
      <c r="O60" s="23">
        <v>60338.700000000004</v>
      </c>
      <c r="P60" s="23">
        <v>67043</v>
      </c>
      <c r="Q60" s="23">
        <v>73747.3</v>
      </c>
      <c r="R60" s="23">
        <v>80451.600000000006</v>
      </c>
      <c r="S60" s="23">
        <v>87155.900000000009</v>
      </c>
      <c r="T60" s="23">
        <v>93860.2</v>
      </c>
      <c r="U60" s="23">
        <v>100564.5</v>
      </c>
      <c r="V60" s="23">
        <v>107268.8</v>
      </c>
      <c r="W60" s="23">
        <v>113973.1</v>
      </c>
      <c r="X60" s="23">
        <v>120677.40000000001</v>
      </c>
      <c r="Y60" s="23">
        <v>127381.7</v>
      </c>
      <c r="Z60" s="23">
        <v>134086</v>
      </c>
      <c r="AA60" s="23">
        <v>140790.30000000002</v>
      </c>
      <c r="AB60" s="23">
        <v>147494.6</v>
      </c>
      <c r="AC60" s="23">
        <v>154198.9</v>
      </c>
      <c r="AD60" s="23">
        <v>160903.20000000001</v>
      </c>
      <c r="AE60" s="23">
        <v>167607.5</v>
      </c>
      <c r="AF60" s="23">
        <v>174311.80000000002</v>
      </c>
      <c r="AG60" s="23">
        <v>181016.1</v>
      </c>
      <c r="AH60" s="23">
        <v>187720.4</v>
      </c>
      <c r="AI60" s="23">
        <v>194424.7</v>
      </c>
      <c r="AJ60" s="23">
        <v>201129</v>
      </c>
      <c r="AK60" s="23">
        <v>207833.30000000002</v>
      </c>
      <c r="AL60" s="23">
        <v>214537.60000000001</v>
      </c>
      <c r="AM60" s="23">
        <v>221241.9</v>
      </c>
      <c r="AN60" s="23">
        <v>227946.2</v>
      </c>
      <c r="AO60" s="23">
        <v>234650.5</v>
      </c>
      <c r="AP60" s="23">
        <v>241354.80000000002</v>
      </c>
      <c r="AQ60" s="23">
        <v>248059.1</v>
      </c>
      <c r="AR60" s="23">
        <v>254763.4</v>
      </c>
      <c r="AS60" s="23">
        <v>261467.7</v>
      </c>
      <c r="AT60" s="23">
        <v>268172</v>
      </c>
      <c r="AU60" s="23">
        <v>274876.3</v>
      </c>
      <c r="AV60" s="23">
        <v>281580.60000000003</v>
      </c>
      <c r="AW60" s="23">
        <v>288284.90000000002</v>
      </c>
      <c r="AX60" s="23">
        <v>294989.2</v>
      </c>
      <c r="AY60" s="23">
        <v>301693.5</v>
      </c>
    </row>
    <row r="61" spans="1:51" ht="19.5" customHeight="1">
      <c r="A61" s="13">
        <v>511420</v>
      </c>
      <c r="B61" s="6" t="s">
        <v>54</v>
      </c>
      <c r="C61" s="51">
        <v>94255</v>
      </c>
      <c r="D61" s="12">
        <v>35</v>
      </c>
      <c r="E61" s="52">
        <v>2693</v>
      </c>
      <c r="F61" s="21">
        <v>1346.5</v>
      </c>
      <c r="G61" s="23">
        <v>2693</v>
      </c>
      <c r="H61" s="23">
        <v>5386</v>
      </c>
      <c r="I61" s="23">
        <v>8079</v>
      </c>
      <c r="J61" s="23">
        <v>10772</v>
      </c>
      <c r="K61" s="23">
        <v>13465</v>
      </c>
      <c r="L61" s="23">
        <v>16158</v>
      </c>
      <c r="M61" s="23">
        <v>18851</v>
      </c>
      <c r="N61" s="23">
        <v>21544</v>
      </c>
      <c r="O61" s="23">
        <v>24237</v>
      </c>
      <c r="P61" s="23">
        <v>26930</v>
      </c>
      <c r="Q61" s="23">
        <v>29623</v>
      </c>
      <c r="R61" s="23">
        <v>32316</v>
      </c>
      <c r="S61" s="23">
        <v>35009</v>
      </c>
      <c r="T61" s="23">
        <v>37702</v>
      </c>
      <c r="U61" s="23">
        <v>40395</v>
      </c>
      <c r="V61" s="23">
        <v>43088</v>
      </c>
      <c r="W61" s="23">
        <v>45781</v>
      </c>
      <c r="X61" s="23">
        <v>48474</v>
      </c>
      <c r="Y61" s="23">
        <v>51167</v>
      </c>
      <c r="Z61" s="23">
        <v>53860</v>
      </c>
      <c r="AA61" s="23">
        <v>56553</v>
      </c>
      <c r="AB61" s="23">
        <v>59246</v>
      </c>
      <c r="AC61" s="23">
        <v>61939</v>
      </c>
      <c r="AD61" s="23">
        <v>64632</v>
      </c>
      <c r="AE61" s="23">
        <v>67325</v>
      </c>
      <c r="AF61" s="23">
        <v>70018</v>
      </c>
      <c r="AG61" s="23">
        <v>72711</v>
      </c>
      <c r="AH61" s="23">
        <v>75404</v>
      </c>
      <c r="AI61" s="23">
        <v>78097</v>
      </c>
      <c r="AJ61" s="23">
        <v>80790</v>
      </c>
      <c r="AK61" s="23">
        <v>83483</v>
      </c>
      <c r="AL61" s="23">
        <v>86176</v>
      </c>
      <c r="AM61" s="23">
        <v>88869</v>
      </c>
      <c r="AN61" s="23">
        <v>91562</v>
      </c>
      <c r="AO61" s="23">
        <v>94255</v>
      </c>
      <c r="AP61" s="23">
        <v>95601.5</v>
      </c>
      <c r="AQ61" s="23">
        <v>96948</v>
      </c>
      <c r="AR61" s="23">
        <v>98294.5</v>
      </c>
      <c r="AS61" s="23">
        <v>99641</v>
      </c>
      <c r="AT61" s="23">
        <v>100987.5</v>
      </c>
      <c r="AU61" s="23">
        <v>102334</v>
      </c>
      <c r="AV61" s="23">
        <v>103680.5</v>
      </c>
      <c r="AW61" s="23">
        <v>105027</v>
      </c>
      <c r="AX61" s="23">
        <v>106373.5</v>
      </c>
      <c r="AY61" s="23">
        <v>107720</v>
      </c>
    </row>
    <row r="62" spans="1:51" ht="24">
      <c r="A62" s="13">
        <v>511430</v>
      </c>
      <c r="B62" s="6" t="s">
        <v>55</v>
      </c>
      <c r="C62" s="51">
        <v>133083.6</v>
      </c>
      <c r="D62" s="12">
        <v>38</v>
      </c>
      <c r="E62" s="52">
        <v>3502.2</v>
      </c>
      <c r="F62" s="21">
        <v>1751.1</v>
      </c>
      <c r="G62" s="23">
        <v>3502.2</v>
      </c>
      <c r="H62" s="23">
        <v>7004.4</v>
      </c>
      <c r="I62" s="23">
        <v>10506.599999999999</v>
      </c>
      <c r="J62" s="23">
        <v>14008.8</v>
      </c>
      <c r="K62" s="23">
        <v>17511</v>
      </c>
      <c r="L62" s="23">
        <v>21013.199999999997</v>
      </c>
      <c r="M62" s="23">
        <v>24515.399999999998</v>
      </c>
      <c r="N62" s="23">
        <v>28017.599999999999</v>
      </c>
      <c r="O62" s="23">
        <v>31519.8</v>
      </c>
      <c r="P62" s="23">
        <v>35022</v>
      </c>
      <c r="Q62" s="23">
        <v>38524.199999999997</v>
      </c>
      <c r="R62" s="23">
        <v>42026.399999999994</v>
      </c>
      <c r="S62" s="23">
        <v>45528.6</v>
      </c>
      <c r="T62" s="23">
        <v>49030.799999999996</v>
      </c>
      <c r="U62" s="23">
        <v>52533</v>
      </c>
      <c r="V62" s="23">
        <v>56035.199999999997</v>
      </c>
      <c r="W62" s="23">
        <v>59537.399999999994</v>
      </c>
      <c r="X62" s="23">
        <v>63039.6</v>
      </c>
      <c r="Y62" s="23">
        <v>66541.8</v>
      </c>
      <c r="Z62" s="23">
        <v>70044</v>
      </c>
      <c r="AA62" s="23">
        <v>73546.2</v>
      </c>
      <c r="AB62" s="23">
        <v>77048.399999999994</v>
      </c>
      <c r="AC62" s="23">
        <v>80550.599999999991</v>
      </c>
      <c r="AD62" s="23">
        <v>84052.799999999988</v>
      </c>
      <c r="AE62" s="23">
        <v>87555</v>
      </c>
      <c r="AF62" s="23">
        <v>91057.2</v>
      </c>
      <c r="AG62" s="23">
        <v>94559.4</v>
      </c>
      <c r="AH62" s="23">
        <v>98061.599999999991</v>
      </c>
      <c r="AI62" s="23">
        <v>101563.79999999999</v>
      </c>
      <c r="AJ62" s="23">
        <v>105066</v>
      </c>
      <c r="AK62" s="23">
        <v>108568.2</v>
      </c>
      <c r="AL62" s="23">
        <v>112070.39999999999</v>
      </c>
      <c r="AM62" s="23">
        <v>115572.59999999999</v>
      </c>
      <c r="AN62" s="23">
        <v>119074.79999999999</v>
      </c>
      <c r="AO62" s="23">
        <v>122577</v>
      </c>
      <c r="AP62" s="23">
        <v>126079.2</v>
      </c>
      <c r="AQ62" s="23">
        <v>129581.4</v>
      </c>
      <c r="AR62" s="23">
        <v>133083.6</v>
      </c>
      <c r="AS62" s="23">
        <v>134834.70000000001</v>
      </c>
      <c r="AT62" s="23">
        <v>136585.80000000002</v>
      </c>
      <c r="AU62" s="23">
        <v>138336.9</v>
      </c>
      <c r="AV62" s="23">
        <v>140088</v>
      </c>
      <c r="AW62" s="23">
        <v>141839.1</v>
      </c>
      <c r="AX62" s="23">
        <v>143590.20000000001</v>
      </c>
      <c r="AY62" s="23">
        <v>145341.30000000002</v>
      </c>
    </row>
    <row r="63" spans="1:51" ht="24">
      <c r="A63" s="13">
        <v>511440</v>
      </c>
      <c r="B63" s="6" t="s">
        <v>61</v>
      </c>
      <c r="C63" s="27">
        <v>78639</v>
      </c>
      <c r="D63" s="12">
        <v>15</v>
      </c>
      <c r="E63" s="15">
        <v>2621.3000000000002</v>
      </c>
      <c r="F63" s="19">
        <v>2621.3000000000002</v>
      </c>
      <c r="G63" s="19">
        <v>5242.6000000000004</v>
      </c>
      <c r="H63" s="18">
        <v>10485.200000000001</v>
      </c>
      <c r="I63" s="18">
        <v>15727.800000000001</v>
      </c>
      <c r="J63" s="18">
        <v>20970.400000000001</v>
      </c>
      <c r="K63" s="18">
        <v>26213</v>
      </c>
      <c r="L63" s="18">
        <v>31455.599999999999</v>
      </c>
      <c r="M63" s="18">
        <v>36698.199999999997</v>
      </c>
      <c r="N63" s="18">
        <v>41940.799999999996</v>
      </c>
      <c r="O63" s="18">
        <v>47183.399999999994</v>
      </c>
      <c r="P63" s="18">
        <v>52425.999999999993</v>
      </c>
      <c r="Q63" s="18">
        <v>57668.599999999991</v>
      </c>
      <c r="R63" s="18">
        <v>62911.19999999999</v>
      </c>
      <c r="S63" s="18">
        <v>68153.799999999988</v>
      </c>
      <c r="T63" s="18">
        <v>73396.399999999994</v>
      </c>
      <c r="U63" s="30">
        <v>78639</v>
      </c>
      <c r="V63" s="18">
        <v>81260.3</v>
      </c>
      <c r="W63" s="18">
        <v>83881.600000000006</v>
      </c>
      <c r="X63" s="18">
        <v>86502.900000000009</v>
      </c>
      <c r="Y63" s="18">
        <v>89124.200000000012</v>
      </c>
      <c r="Z63" s="18">
        <v>91745.500000000015</v>
      </c>
      <c r="AA63" s="18">
        <v>94366.800000000017</v>
      </c>
      <c r="AB63" s="18">
        <v>96988.10000000002</v>
      </c>
      <c r="AC63" s="18">
        <v>99609.400000000023</v>
      </c>
      <c r="AD63" s="18">
        <v>102230.70000000003</v>
      </c>
      <c r="AE63" s="18">
        <v>104852.00000000003</v>
      </c>
      <c r="AF63" s="18">
        <v>107473.30000000003</v>
      </c>
      <c r="AG63" s="18">
        <v>110094.60000000003</v>
      </c>
      <c r="AH63" s="18">
        <v>112715.90000000004</v>
      </c>
      <c r="AI63" s="18">
        <v>115337.20000000004</v>
      </c>
      <c r="AJ63" s="18">
        <v>117958.50000000004</v>
      </c>
      <c r="AK63" s="18">
        <v>120579.80000000005</v>
      </c>
      <c r="AL63" s="18">
        <v>123201.10000000005</v>
      </c>
      <c r="AM63" s="18">
        <v>125822.40000000005</v>
      </c>
      <c r="AN63" s="18">
        <v>128443.70000000006</v>
      </c>
      <c r="AO63" s="18">
        <v>131065.00000000006</v>
      </c>
      <c r="AP63" s="18">
        <v>133686.30000000005</v>
      </c>
      <c r="AQ63" s="18">
        <v>136307.60000000003</v>
      </c>
      <c r="AR63" s="18">
        <v>138928.90000000002</v>
      </c>
      <c r="AS63" s="18">
        <v>141550.20000000001</v>
      </c>
      <c r="AT63" s="18">
        <v>144171.5</v>
      </c>
      <c r="AU63" s="18">
        <v>146792.79999999999</v>
      </c>
      <c r="AV63" s="18">
        <v>149414.09999999998</v>
      </c>
      <c r="AW63" s="18">
        <v>152035.39999999997</v>
      </c>
      <c r="AX63" s="18">
        <v>154656.69999999995</v>
      </c>
      <c r="AY63" s="18">
        <v>157277.99999999994</v>
      </c>
    </row>
    <row r="64" spans="1:51" ht="24">
      <c r="A64" s="13">
        <v>511450</v>
      </c>
      <c r="B64" s="6" t="s">
        <v>62</v>
      </c>
      <c r="C64" s="27">
        <v>84452.2</v>
      </c>
      <c r="D64" s="12">
        <v>14</v>
      </c>
      <c r="E64" s="15">
        <v>3016.2</v>
      </c>
      <c r="F64" s="19">
        <v>3016.2</v>
      </c>
      <c r="G64" s="19">
        <v>6032.3</v>
      </c>
      <c r="H64" s="18">
        <v>12064.6</v>
      </c>
      <c r="I64" s="18">
        <v>18096.900000000001</v>
      </c>
      <c r="J64" s="18">
        <v>24129.200000000001</v>
      </c>
      <c r="K64" s="18">
        <v>30161.5</v>
      </c>
      <c r="L64" s="18">
        <v>36193.800000000003</v>
      </c>
      <c r="M64" s="18">
        <v>42226.100000000006</v>
      </c>
      <c r="N64" s="18">
        <v>48258.400000000009</v>
      </c>
      <c r="O64" s="18">
        <v>54290.700000000012</v>
      </c>
      <c r="P64" s="18">
        <v>60323.000000000015</v>
      </c>
      <c r="Q64" s="18">
        <v>66355.300000000017</v>
      </c>
      <c r="R64" s="18">
        <v>72387.60000000002</v>
      </c>
      <c r="S64" s="18">
        <v>78419.900000000023</v>
      </c>
      <c r="T64" s="30">
        <v>84452.200000000026</v>
      </c>
      <c r="U64" s="18">
        <v>87468.400000000023</v>
      </c>
      <c r="V64" s="18">
        <v>90484.60000000002</v>
      </c>
      <c r="W64" s="18">
        <v>93500.800000000017</v>
      </c>
      <c r="X64" s="18">
        <v>96517.000000000015</v>
      </c>
      <c r="Y64" s="18">
        <v>99533.200000000012</v>
      </c>
      <c r="Z64" s="18">
        <v>102549.40000000001</v>
      </c>
      <c r="AA64" s="18">
        <v>105565.6</v>
      </c>
      <c r="AB64" s="18">
        <v>108581.8</v>
      </c>
      <c r="AC64" s="18">
        <v>111598</v>
      </c>
      <c r="AD64" s="18">
        <v>114614.2</v>
      </c>
      <c r="AE64" s="18">
        <v>117630.39999999999</v>
      </c>
      <c r="AF64" s="18">
        <v>120646.59999999999</v>
      </c>
      <c r="AG64" s="18">
        <v>123662.79999999999</v>
      </c>
      <c r="AH64" s="18">
        <v>126678.99999999999</v>
      </c>
      <c r="AI64" s="18">
        <v>129695.19999999998</v>
      </c>
      <c r="AJ64" s="18">
        <v>132711.4</v>
      </c>
      <c r="AK64" s="18">
        <v>135727.6</v>
      </c>
      <c r="AL64" s="18">
        <v>138743.80000000002</v>
      </c>
      <c r="AM64" s="18">
        <v>141760.00000000003</v>
      </c>
      <c r="AN64" s="18">
        <v>144776.20000000004</v>
      </c>
      <c r="AO64" s="18">
        <v>147792.40000000005</v>
      </c>
      <c r="AP64" s="18">
        <v>150808.60000000006</v>
      </c>
      <c r="AQ64" s="18">
        <v>153824.80000000008</v>
      </c>
      <c r="AR64" s="18">
        <v>156841.00000000009</v>
      </c>
      <c r="AS64" s="18">
        <v>159857.2000000001</v>
      </c>
      <c r="AT64" s="18">
        <v>162873.40000000011</v>
      </c>
      <c r="AU64" s="18">
        <v>165889.60000000012</v>
      </c>
      <c r="AV64" s="18">
        <v>168905.80000000013</v>
      </c>
      <c r="AW64" s="18">
        <v>171922.00000000015</v>
      </c>
      <c r="AX64" s="18">
        <v>174938.20000000016</v>
      </c>
      <c r="AY64" s="18">
        <v>177954.40000000017</v>
      </c>
    </row>
    <row r="65" spans="1:51" ht="24">
      <c r="A65" s="13">
        <v>511460</v>
      </c>
      <c r="B65" s="6" t="s">
        <v>63</v>
      </c>
      <c r="C65" s="27">
        <v>78525</v>
      </c>
      <c r="D65" s="12">
        <v>15</v>
      </c>
      <c r="E65" s="15">
        <v>2617.5</v>
      </c>
      <c r="F65" s="19">
        <v>2617.5</v>
      </c>
      <c r="G65" s="19">
        <v>5235</v>
      </c>
      <c r="H65" s="18">
        <v>10470</v>
      </c>
      <c r="I65" s="18">
        <v>15705</v>
      </c>
      <c r="J65" s="18">
        <v>20940</v>
      </c>
      <c r="K65" s="18">
        <v>26175</v>
      </c>
      <c r="L65" s="18">
        <v>31410</v>
      </c>
      <c r="M65" s="18">
        <v>36645</v>
      </c>
      <c r="N65" s="18">
        <v>41880</v>
      </c>
      <c r="O65" s="18">
        <v>47115</v>
      </c>
      <c r="P65" s="18">
        <v>52350</v>
      </c>
      <c r="Q65" s="18">
        <v>57585</v>
      </c>
      <c r="R65" s="18">
        <v>62820</v>
      </c>
      <c r="S65" s="18">
        <v>68055</v>
      </c>
      <c r="T65" s="18">
        <v>73290</v>
      </c>
      <c r="U65" s="30">
        <v>78525</v>
      </c>
      <c r="V65" s="18">
        <v>81142.5</v>
      </c>
      <c r="W65" s="18">
        <v>83760</v>
      </c>
      <c r="X65" s="18">
        <v>86377.5</v>
      </c>
      <c r="Y65" s="18">
        <v>88995</v>
      </c>
      <c r="Z65" s="18">
        <v>91612.5</v>
      </c>
      <c r="AA65" s="18">
        <v>94230</v>
      </c>
      <c r="AB65" s="18">
        <v>96847.5</v>
      </c>
      <c r="AC65" s="18">
        <v>99465</v>
      </c>
      <c r="AD65" s="18">
        <v>102082.5</v>
      </c>
      <c r="AE65" s="18">
        <v>104700</v>
      </c>
      <c r="AF65" s="18">
        <v>107317.5</v>
      </c>
      <c r="AG65" s="18">
        <v>109935</v>
      </c>
      <c r="AH65" s="18">
        <v>112552.5</v>
      </c>
      <c r="AI65" s="18">
        <v>115170</v>
      </c>
      <c r="AJ65" s="18">
        <v>117787.5</v>
      </c>
      <c r="AK65" s="18">
        <v>120405</v>
      </c>
      <c r="AL65" s="18">
        <v>123022.5</v>
      </c>
      <c r="AM65" s="18">
        <v>125640</v>
      </c>
      <c r="AN65" s="18">
        <v>128257.5</v>
      </c>
      <c r="AO65" s="18">
        <v>130875</v>
      </c>
      <c r="AP65" s="18">
        <v>133492.5</v>
      </c>
      <c r="AQ65" s="18">
        <v>136110</v>
      </c>
      <c r="AR65" s="18">
        <v>138727.5</v>
      </c>
      <c r="AS65" s="18">
        <v>141345</v>
      </c>
      <c r="AT65" s="18">
        <v>143962.5</v>
      </c>
      <c r="AU65" s="18">
        <v>146580</v>
      </c>
      <c r="AV65" s="18">
        <v>149197.5</v>
      </c>
      <c r="AW65" s="18">
        <v>151815</v>
      </c>
      <c r="AX65" s="18">
        <v>154432.5</v>
      </c>
      <c r="AY65" s="18">
        <v>157050</v>
      </c>
    </row>
    <row r="66" spans="1:51" ht="24">
      <c r="A66" s="13">
        <v>511470</v>
      </c>
      <c r="B66" s="6" t="s">
        <v>64</v>
      </c>
      <c r="C66" s="27">
        <v>62888</v>
      </c>
      <c r="D66" s="12">
        <v>14</v>
      </c>
      <c r="E66" s="15">
        <v>2246</v>
      </c>
      <c r="F66" s="19">
        <v>2246</v>
      </c>
      <c r="G66" s="19">
        <v>4492</v>
      </c>
      <c r="H66" s="18">
        <v>8984</v>
      </c>
      <c r="I66" s="18">
        <v>13476</v>
      </c>
      <c r="J66" s="18">
        <v>17968</v>
      </c>
      <c r="K66" s="18">
        <v>22460</v>
      </c>
      <c r="L66" s="18">
        <v>26952</v>
      </c>
      <c r="M66" s="18">
        <v>31444</v>
      </c>
      <c r="N66" s="18">
        <v>35936</v>
      </c>
      <c r="O66" s="18">
        <v>40428</v>
      </c>
      <c r="P66" s="18">
        <v>44920</v>
      </c>
      <c r="Q66" s="18">
        <v>49412</v>
      </c>
      <c r="R66" s="18">
        <v>53904</v>
      </c>
      <c r="S66" s="18">
        <v>58396</v>
      </c>
      <c r="T66" s="30">
        <v>62888</v>
      </c>
      <c r="U66" s="18">
        <v>65134</v>
      </c>
      <c r="V66" s="18">
        <v>67380</v>
      </c>
      <c r="W66" s="18">
        <v>69626</v>
      </c>
      <c r="X66" s="18">
        <v>71872</v>
      </c>
      <c r="Y66" s="18">
        <v>74118</v>
      </c>
      <c r="Z66" s="18">
        <v>76364</v>
      </c>
      <c r="AA66" s="18">
        <v>78610</v>
      </c>
      <c r="AB66" s="18">
        <v>80856</v>
      </c>
      <c r="AC66" s="18">
        <v>83102</v>
      </c>
      <c r="AD66" s="18">
        <v>85348</v>
      </c>
      <c r="AE66" s="18">
        <v>87594</v>
      </c>
      <c r="AF66" s="18">
        <v>89840</v>
      </c>
      <c r="AG66" s="18">
        <v>92086</v>
      </c>
      <c r="AH66" s="18">
        <v>94332</v>
      </c>
      <c r="AI66" s="18">
        <v>96578</v>
      </c>
      <c r="AJ66" s="18">
        <v>98824</v>
      </c>
      <c r="AK66" s="18">
        <v>101070</v>
      </c>
      <c r="AL66" s="18">
        <v>103316</v>
      </c>
      <c r="AM66" s="18">
        <v>105562</v>
      </c>
      <c r="AN66" s="18">
        <v>107808</v>
      </c>
      <c r="AO66" s="18">
        <v>110054</v>
      </c>
      <c r="AP66" s="18">
        <v>112300</v>
      </c>
      <c r="AQ66" s="18">
        <v>114546</v>
      </c>
      <c r="AR66" s="18">
        <v>116792</v>
      </c>
      <c r="AS66" s="18">
        <v>119038</v>
      </c>
      <c r="AT66" s="18">
        <v>121284</v>
      </c>
      <c r="AU66" s="18">
        <v>123530</v>
      </c>
      <c r="AV66" s="18">
        <v>125776</v>
      </c>
      <c r="AW66" s="18">
        <v>128022</v>
      </c>
      <c r="AX66" s="18">
        <v>130268</v>
      </c>
      <c r="AY66" s="18">
        <v>132514</v>
      </c>
    </row>
    <row r="67" spans="1:51" ht="24">
      <c r="A67" s="13">
        <v>511480</v>
      </c>
      <c r="B67" s="6" t="s">
        <v>65</v>
      </c>
      <c r="C67" s="27">
        <v>102341.4</v>
      </c>
      <c r="D67" s="12">
        <v>21</v>
      </c>
      <c r="E67" s="15">
        <v>2436.6999999999998</v>
      </c>
      <c r="F67" s="19">
        <v>2436.6999999999998</v>
      </c>
      <c r="G67" s="19">
        <v>4873.3999999999996</v>
      </c>
      <c r="H67" s="18">
        <v>9746.7999999999993</v>
      </c>
      <c r="I67" s="18">
        <v>14620.199999999999</v>
      </c>
      <c r="J67" s="18">
        <v>19493.599999999999</v>
      </c>
      <c r="K67" s="18">
        <v>24367</v>
      </c>
      <c r="L67" s="18">
        <v>29240.400000000001</v>
      </c>
      <c r="M67" s="18">
        <v>34113.800000000003</v>
      </c>
      <c r="N67" s="18">
        <v>38987.200000000004</v>
      </c>
      <c r="O67" s="18">
        <v>43860.600000000006</v>
      </c>
      <c r="P67" s="18">
        <v>48734.000000000007</v>
      </c>
      <c r="Q67" s="18">
        <v>53607.400000000009</v>
      </c>
      <c r="R67" s="18">
        <v>58480.80000000001</v>
      </c>
      <c r="S67" s="18">
        <v>63354.200000000012</v>
      </c>
      <c r="T67" s="18">
        <v>68227.600000000006</v>
      </c>
      <c r="U67" s="18">
        <v>73101</v>
      </c>
      <c r="V67" s="18">
        <v>77974.399999999994</v>
      </c>
      <c r="W67" s="18">
        <v>82847.799999999988</v>
      </c>
      <c r="X67" s="18">
        <v>87721.199999999983</v>
      </c>
      <c r="Y67" s="18">
        <v>92594.599999999977</v>
      </c>
      <c r="Z67" s="18">
        <v>97467.999999999971</v>
      </c>
      <c r="AA67" s="30">
        <v>102341.39999999997</v>
      </c>
      <c r="AB67" s="18">
        <v>104778.09999999996</v>
      </c>
      <c r="AC67" s="18">
        <v>107214.79999999996</v>
      </c>
      <c r="AD67" s="18">
        <v>109651.49999999996</v>
      </c>
      <c r="AE67" s="18">
        <v>112088.19999999995</v>
      </c>
      <c r="AF67" s="18">
        <v>114524.89999999995</v>
      </c>
      <c r="AG67" s="18">
        <v>116961.59999999995</v>
      </c>
      <c r="AH67" s="18">
        <v>119398.29999999994</v>
      </c>
      <c r="AI67" s="18">
        <v>121834.99999999994</v>
      </c>
      <c r="AJ67" s="18">
        <v>124271.69999999994</v>
      </c>
      <c r="AK67" s="18">
        <v>126708.39999999994</v>
      </c>
      <c r="AL67" s="18">
        <v>129145.09999999993</v>
      </c>
      <c r="AM67" s="18">
        <v>131581.79999999993</v>
      </c>
      <c r="AN67" s="18">
        <v>134018.49999999994</v>
      </c>
      <c r="AO67" s="18">
        <v>136455.19999999995</v>
      </c>
      <c r="AP67" s="18">
        <v>138891.89999999997</v>
      </c>
      <c r="AQ67" s="18">
        <v>141328.59999999998</v>
      </c>
      <c r="AR67" s="18">
        <v>143765.29999999999</v>
      </c>
      <c r="AS67" s="18">
        <v>146202</v>
      </c>
      <c r="AT67" s="18">
        <v>148638.70000000001</v>
      </c>
      <c r="AU67" s="18">
        <v>151075.40000000002</v>
      </c>
      <c r="AV67" s="18">
        <v>153512.10000000003</v>
      </c>
      <c r="AW67" s="18">
        <v>155948.80000000005</v>
      </c>
      <c r="AX67" s="18">
        <v>158385.50000000006</v>
      </c>
      <c r="AY67" s="18">
        <v>160822.20000000007</v>
      </c>
    </row>
  </sheetData>
  <autoFilter ref="A4:AY4"/>
  <mergeCells count="30">
    <mergeCell ref="N1:Q1"/>
    <mergeCell ref="AB1:AD1"/>
    <mergeCell ref="AO1:AQ1"/>
    <mergeCell ref="AW1:AY1"/>
    <mergeCell ref="C2:Q2"/>
    <mergeCell ref="R2:AD2"/>
    <mergeCell ref="AE2:AQ2"/>
    <mergeCell ref="AR2:AY2"/>
    <mergeCell ref="AV3:AY3"/>
    <mergeCell ref="A3:A4"/>
    <mergeCell ref="B3:B4"/>
    <mergeCell ref="C3:C4"/>
    <mergeCell ref="D3:D4"/>
    <mergeCell ref="E3:E4"/>
    <mergeCell ref="F3:F4"/>
    <mergeCell ref="G3:N3"/>
    <mergeCell ref="O3:Y3"/>
    <mergeCell ref="Z3:AJ3"/>
    <mergeCell ref="AK3:AU3"/>
    <mergeCell ref="A46:AY46"/>
    <mergeCell ref="A47:A48"/>
    <mergeCell ref="B47:B48"/>
    <mergeCell ref="C47:C48"/>
    <mergeCell ref="D47:D48"/>
    <mergeCell ref="E47:E48"/>
    <mergeCell ref="F47:F48"/>
    <mergeCell ref="G47:O47"/>
    <mergeCell ref="P47:AA47"/>
    <mergeCell ref="AB47:AM47"/>
    <mergeCell ref="AN47:AY47"/>
  </mergeCells>
  <conditionalFormatting sqref="G49:AY67 H5:AY44 G6:G9">
    <cfRule type="cellIs" dxfId="154" priority="161" stopIfTrue="1" operator="equal">
      <formula>#REF!</formula>
    </cfRule>
  </conditionalFormatting>
  <conditionalFormatting sqref="AA32:AY32">
    <cfRule type="cellIs" dxfId="153" priority="160" stopIfTrue="1" operator="equal">
      <formula>#REF!</formula>
    </cfRule>
  </conditionalFormatting>
  <conditionalFormatting sqref="G63:AX67">
    <cfRule type="cellIs" dxfId="152" priority="159" stopIfTrue="1" operator="equal">
      <formula>#REF!</formula>
    </cfRule>
  </conditionalFormatting>
  <conditionalFormatting sqref="G63:AY67">
    <cfRule type="cellIs" dxfId="151" priority="158" stopIfTrue="1" operator="equal">
      <formula>#REF!</formula>
    </cfRule>
  </conditionalFormatting>
  <conditionalFormatting sqref="G63:AY67">
    <cfRule type="cellIs" dxfId="150" priority="157" stopIfTrue="1" operator="equal">
      <formula>#REF!</formula>
    </cfRule>
  </conditionalFormatting>
  <conditionalFormatting sqref="G63:AY67">
    <cfRule type="cellIs" dxfId="149" priority="156" stopIfTrue="1" operator="equal">
      <formula>#REF!</formula>
    </cfRule>
  </conditionalFormatting>
  <conditionalFormatting sqref="U63">
    <cfRule type="cellIs" dxfId="148" priority="155" stopIfTrue="1" operator="equal">
      <formula>#REF!</formula>
    </cfRule>
  </conditionalFormatting>
  <conditionalFormatting sqref="G63:AY67">
    <cfRule type="cellIs" dxfId="147" priority="154" stopIfTrue="1" operator="equal">
      <formula>#REF!</formula>
    </cfRule>
  </conditionalFormatting>
  <conditionalFormatting sqref="G63:AY67">
    <cfRule type="cellIs" dxfId="146" priority="153" stopIfTrue="1" operator="equal">
      <formula>#REF!</formula>
    </cfRule>
  </conditionalFormatting>
  <conditionalFormatting sqref="AJ49">
    <cfRule type="cellIs" dxfId="145" priority="152" stopIfTrue="1" operator="equal">
      <formula>#REF!</formula>
    </cfRule>
  </conditionalFormatting>
  <conditionalFormatting sqref="U5:AY5">
    <cfRule type="cellIs" dxfId="144" priority="147" stopIfTrue="1" operator="equal">
      <formula>#REF!</formula>
    </cfRule>
  </conditionalFormatting>
  <conditionalFormatting sqref="U5:AY44 G6:T9">
    <cfRule type="cellIs" dxfId="143" priority="146" stopIfTrue="1" operator="equal">
      <formula>#REF!*$D5</formula>
    </cfRule>
  </conditionalFormatting>
  <conditionalFormatting sqref="U5:AY44 G6:T9">
    <cfRule type="cellIs" dxfId="142" priority="145" operator="equal">
      <formula>$C5</formula>
    </cfRule>
  </conditionalFormatting>
  <conditionalFormatting sqref="AA67">
    <cfRule type="cellIs" dxfId="141" priority="144" operator="equal">
      <formula>$C67</formula>
    </cfRule>
  </conditionalFormatting>
  <conditionalFormatting sqref="U7:AY7">
    <cfRule type="cellIs" dxfId="140" priority="142" stopIfTrue="1" operator="equal">
      <formula>#REF!</formula>
    </cfRule>
  </conditionalFormatting>
  <conditionalFormatting sqref="U7:AY7">
    <cfRule type="cellIs" dxfId="139" priority="141" stopIfTrue="1" operator="equal">
      <formula>#REF!*$D7</formula>
    </cfRule>
  </conditionalFormatting>
  <conditionalFormatting sqref="U7:AY7">
    <cfRule type="cellIs" dxfId="138" priority="140" operator="equal">
      <formula>$C7</formula>
    </cfRule>
  </conditionalFormatting>
  <conditionalFormatting sqref="U5:AY5">
    <cfRule type="cellIs" dxfId="137" priority="139" stopIfTrue="1" operator="equal">
      <formula>#REF!</formula>
    </cfRule>
  </conditionalFormatting>
  <conditionalFormatting sqref="U5:AY5">
    <cfRule type="cellIs" dxfId="136" priority="138" stopIfTrue="1" operator="equal">
      <formula>#REF!*$D5</formula>
    </cfRule>
  </conditionalFormatting>
  <conditionalFormatting sqref="U5:AY5">
    <cfRule type="cellIs" dxfId="135" priority="137" operator="equal">
      <formula>$C5</formula>
    </cfRule>
  </conditionalFormatting>
  <conditionalFormatting sqref="U9:AY9">
    <cfRule type="cellIs" dxfId="134" priority="136" stopIfTrue="1" operator="equal">
      <formula>#REF!</formula>
    </cfRule>
  </conditionalFormatting>
  <conditionalFormatting sqref="U9:AY9">
    <cfRule type="cellIs" dxfId="133" priority="135" stopIfTrue="1" operator="equal">
      <formula>#REF!*$D9</formula>
    </cfRule>
  </conditionalFormatting>
  <conditionalFormatting sqref="U9:AY9">
    <cfRule type="cellIs" dxfId="132" priority="134" operator="equal">
      <formula>$C9</formula>
    </cfRule>
  </conditionalFormatting>
  <conditionalFormatting sqref="U10:AY10">
    <cfRule type="cellIs" dxfId="131" priority="133" stopIfTrue="1" operator="equal">
      <formula>#REF!</formula>
    </cfRule>
  </conditionalFormatting>
  <conditionalFormatting sqref="U10:AY10">
    <cfRule type="cellIs" dxfId="130" priority="132" stopIfTrue="1" operator="equal">
      <formula>#REF!*$D10</formula>
    </cfRule>
  </conditionalFormatting>
  <conditionalFormatting sqref="U10:AY10">
    <cfRule type="cellIs" dxfId="129" priority="131" operator="equal">
      <formula>$C10</formula>
    </cfRule>
  </conditionalFormatting>
  <conditionalFormatting sqref="U5:AY5">
    <cfRule type="cellIs" dxfId="128" priority="130" stopIfTrue="1" operator="equal">
      <formula>#REF!</formula>
    </cfRule>
  </conditionalFormatting>
  <conditionalFormatting sqref="U5:AY5">
    <cfRule type="cellIs" dxfId="127" priority="129" stopIfTrue="1" operator="equal">
      <formula>#REF!*$D5</formula>
    </cfRule>
  </conditionalFormatting>
  <conditionalFormatting sqref="U5:AY5">
    <cfRule type="cellIs" dxfId="126" priority="128" operator="equal">
      <formula>$C5</formula>
    </cfRule>
  </conditionalFormatting>
  <conditionalFormatting sqref="G5:AY5">
    <cfRule type="cellIs" dxfId="125" priority="127" stopIfTrue="1" operator="equal">
      <formula>#REF!</formula>
    </cfRule>
  </conditionalFormatting>
  <conditionalFormatting sqref="G5:AY5">
    <cfRule type="cellIs" dxfId="124" priority="126" stopIfTrue="1" operator="equal">
      <formula>#REF!*$D5</formula>
    </cfRule>
  </conditionalFormatting>
  <conditionalFormatting sqref="G5:AY5">
    <cfRule type="cellIs" dxfId="123" priority="125" operator="equal">
      <formula>$C5</formula>
    </cfRule>
  </conditionalFormatting>
  <conditionalFormatting sqref="U6:AY6">
    <cfRule type="cellIs" dxfId="122" priority="124" stopIfTrue="1" operator="equal">
      <formula>#REF!</formula>
    </cfRule>
  </conditionalFormatting>
  <conditionalFormatting sqref="U6:AY6">
    <cfRule type="cellIs" dxfId="121" priority="123" stopIfTrue="1" operator="equal">
      <formula>#REF!*$D6</formula>
    </cfRule>
  </conditionalFormatting>
  <conditionalFormatting sqref="U6:AY6">
    <cfRule type="cellIs" dxfId="120" priority="122" operator="equal">
      <formula>$C6</formula>
    </cfRule>
  </conditionalFormatting>
  <conditionalFormatting sqref="U6:AY6">
    <cfRule type="cellIs" dxfId="119" priority="121" stopIfTrue="1" operator="equal">
      <formula>#REF!</formula>
    </cfRule>
  </conditionalFormatting>
  <conditionalFormatting sqref="U6:AY6">
    <cfRule type="cellIs" dxfId="118" priority="120" stopIfTrue="1" operator="equal">
      <formula>#REF!*$D6</formula>
    </cfRule>
  </conditionalFormatting>
  <conditionalFormatting sqref="U6:AY6">
    <cfRule type="cellIs" dxfId="117" priority="119" operator="equal">
      <formula>$C6</formula>
    </cfRule>
  </conditionalFormatting>
  <conditionalFormatting sqref="U6:AY6">
    <cfRule type="cellIs" dxfId="116" priority="118" stopIfTrue="1" operator="equal">
      <formula>#REF!</formula>
    </cfRule>
  </conditionalFormatting>
  <conditionalFormatting sqref="U6:AY6">
    <cfRule type="cellIs" dxfId="115" priority="117" stopIfTrue="1" operator="equal">
      <formula>#REF!*$D6</formula>
    </cfRule>
  </conditionalFormatting>
  <conditionalFormatting sqref="U6:AY6">
    <cfRule type="cellIs" dxfId="114" priority="116" operator="equal">
      <formula>$C6</formula>
    </cfRule>
  </conditionalFormatting>
  <conditionalFormatting sqref="G6:AY6">
    <cfRule type="cellIs" dxfId="113" priority="115" stopIfTrue="1" operator="equal">
      <formula>#REF!</formula>
    </cfRule>
  </conditionalFormatting>
  <conditionalFormatting sqref="G6:AY6">
    <cfRule type="cellIs" dxfId="112" priority="114" stopIfTrue="1" operator="equal">
      <formula>#REF!*$D6</formula>
    </cfRule>
  </conditionalFormatting>
  <conditionalFormatting sqref="G6:AY6">
    <cfRule type="cellIs" dxfId="111" priority="113" operator="equal">
      <formula>$C6</formula>
    </cfRule>
  </conditionalFormatting>
  <conditionalFormatting sqref="U10:AY44">
    <cfRule type="cellIs" dxfId="110" priority="112" stopIfTrue="1" operator="equal">
      <formula>#REF!</formula>
    </cfRule>
  </conditionalFormatting>
  <conditionalFormatting sqref="U10:AY44">
    <cfRule type="cellIs" dxfId="109" priority="111" stopIfTrue="1" operator="equal">
      <formula>#REF!*$D10</formula>
    </cfRule>
  </conditionalFormatting>
  <conditionalFormatting sqref="U10:AY44">
    <cfRule type="cellIs" dxfId="108" priority="110" operator="equal">
      <formula>$C10</formula>
    </cfRule>
  </conditionalFormatting>
  <conditionalFormatting sqref="U10:AY44">
    <cfRule type="cellIs" dxfId="107" priority="109" stopIfTrue="1" operator="equal">
      <formula>#REF!</formula>
    </cfRule>
  </conditionalFormatting>
  <conditionalFormatting sqref="U10:AY44">
    <cfRule type="cellIs" dxfId="106" priority="108" stopIfTrue="1" operator="equal">
      <formula>#REF!*$D10</formula>
    </cfRule>
  </conditionalFormatting>
  <conditionalFormatting sqref="U10:AY44">
    <cfRule type="cellIs" dxfId="105" priority="107" operator="equal">
      <formula>$C10</formula>
    </cfRule>
  </conditionalFormatting>
  <conditionalFormatting sqref="U10:AY44">
    <cfRule type="cellIs" dxfId="104" priority="106" stopIfTrue="1" operator="equal">
      <formula>#REF!</formula>
    </cfRule>
  </conditionalFormatting>
  <conditionalFormatting sqref="U10:AY44">
    <cfRule type="cellIs" dxfId="103" priority="105" stopIfTrue="1" operator="equal">
      <formula>#REF!*$D10</formula>
    </cfRule>
  </conditionalFormatting>
  <conditionalFormatting sqref="U10:AY44">
    <cfRule type="cellIs" dxfId="102" priority="104" operator="equal">
      <formula>$C10</formula>
    </cfRule>
  </conditionalFormatting>
  <conditionalFormatting sqref="G10:AY44">
    <cfRule type="cellIs" dxfId="101" priority="103" stopIfTrue="1" operator="equal">
      <formula>#REF!</formula>
    </cfRule>
  </conditionalFormatting>
  <conditionalFormatting sqref="G10:AY44">
    <cfRule type="cellIs" dxfId="100" priority="102" stopIfTrue="1" operator="equal">
      <formula>#REF!*$D10</formula>
    </cfRule>
  </conditionalFormatting>
  <conditionalFormatting sqref="G10:AY44">
    <cfRule type="cellIs" dxfId="99" priority="101" operator="equal">
      <formula>$C10</formula>
    </cfRule>
  </conditionalFormatting>
  <conditionalFormatting sqref="U49:AY49">
    <cfRule type="cellIs" dxfId="98" priority="100" stopIfTrue="1" operator="equal">
      <formula>#REF!</formula>
    </cfRule>
  </conditionalFormatting>
  <conditionalFormatting sqref="U49:AY49">
    <cfRule type="cellIs" dxfId="97" priority="99" stopIfTrue="1" operator="equal">
      <formula>#REF!*$D49</formula>
    </cfRule>
  </conditionalFormatting>
  <conditionalFormatting sqref="U49:AY49">
    <cfRule type="cellIs" dxfId="96" priority="98" operator="equal">
      <formula>$C49</formula>
    </cfRule>
  </conditionalFormatting>
  <conditionalFormatting sqref="U49:AY49">
    <cfRule type="cellIs" dxfId="95" priority="97" stopIfTrue="1" operator="equal">
      <formula>#REF!</formula>
    </cfRule>
  </conditionalFormatting>
  <conditionalFormatting sqref="U49:AY49">
    <cfRule type="cellIs" dxfId="94" priority="96" stopIfTrue="1" operator="equal">
      <formula>#REF!*$D49</formula>
    </cfRule>
  </conditionalFormatting>
  <conditionalFormatting sqref="U49:AY49">
    <cfRule type="cellIs" dxfId="93" priority="95" operator="equal">
      <formula>$C49</formula>
    </cfRule>
  </conditionalFormatting>
  <conditionalFormatting sqref="U49:AY49">
    <cfRule type="cellIs" dxfId="92" priority="94" stopIfTrue="1" operator="equal">
      <formula>#REF!</formula>
    </cfRule>
  </conditionalFormatting>
  <conditionalFormatting sqref="U49:AY49">
    <cfRule type="cellIs" dxfId="91" priority="93" stopIfTrue="1" operator="equal">
      <formula>#REF!*$D49</formula>
    </cfRule>
  </conditionalFormatting>
  <conditionalFormatting sqref="U49:AY49">
    <cfRule type="cellIs" dxfId="90" priority="92" operator="equal">
      <formula>$C49</formula>
    </cfRule>
  </conditionalFormatting>
  <conditionalFormatting sqref="G49:AY49">
    <cfRule type="cellIs" dxfId="89" priority="91" stopIfTrue="1" operator="equal">
      <formula>#REF!</formula>
    </cfRule>
  </conditionalFormatting>
  <conditionalFormatting sqref="G49:AY49">
    <cfRule type="cellIs" dxfId="88" priority="90" stopIfTrue="1" operator="equal">
      <formula>#REF!*$D49</formula>
    </cfRule>
  </conditionalFormatting>
  <conditionalFormatting sqref="G49:AY49">
    <cfRule type="cellIs" dxfId="87" priority="89" operator="equal">
      <formula>$C49</formula>
    </cfRule>
  </conditionalFormatting>
  <conditionalFormatting sqref="U50:AY50">
    <cfRule type="cellIs" dxfId="86" priority="88" stopIfTrue="1" operator="equal">
      <formula>#REF!</formula>
    </cfRule>
  </conditionalFormatting>
  <conditionalFormatting sqref="U50:AY50">
    <cfRule type="cellIs" dxfId="85" priority="87" stopIfTrue="1" operator="equal">
      <formula>#REF!*$D50</formula>
    </cfRule>
  </conditionalFormatting>
  <conditionalFormatting sqref="U50:AY50">
    <cfRule type="cellIs" dxfId="84" priority="86" operator="equal">
      <formula>$C50</formula>
    </cfRule>
  </conditionalFormatting>
  <conditionalFormatting sqref="U50:AY50">
    <cfRule type="cellIs" dxfId="83" priority="85" stopIfTrue="1" operator="equal">
      <formula>#REF!</formula>
    </cfRule>
  </conditionalFormatting>
  <conditionalFormatting sqref="U50:AY50">
    <cfRule type="cellIs" dxfId="82" priority="84" stopIfTrue="1" operator="equal">
      <formula>#REF!*$D50</formula>
    </cfRule>
  </conditionalFormatting>
  <conditionalFormatting sqref="U50:AY50">
    <cfRule type="cellIs" dxfId="81" priority="83" operator="equal">
      <formula>$C50</formula>
    </cfRule>
  </conditionalFormatting>
  <conditionalFormatting sqref="U50:AY50">
    <cfRule type="cellIs" dxfId="80" priority="82" stopIfTrue="1" operator="equal">
      <formula>#REF!</formula>
    </cfRule>
  </conditionalFormatting>
  <conditionalFormatting sqref="U50:AY50">
    <cfRule type="cellIs" dxfId="79" priority="81" stopIfTrue="1" operator="equal">
      <formula>#REF!*$D50</formula>
    </cfRule>
  </conditionalFormatting>
  <conditionalFormatting sqref="U50:AY50">
    <cfRule type="cellIs" dxfId="78" priority="80" operator="equal">
      <formula>$C50</formula>
    </cfRule>
  </conditionalFormatting>
  <conditionalFormatting sqref="G50:AY50">
    <cfRule type="cellIs" dxfId="77" priority="79" stopIfTrue="1" operator="equal">
      <formula>#REF!</formula>
    </cfRule>
  </conditionalFormatting>
  <conditionalFormatting sqref="G50:AY50">
    <cfRule type="cellIs" dxfId="76" priority="78" stopIfTrue="1" operator="equal">
      <formula>#REF!*$D50</formula>
    </cfRule>
  </conditionalFormatting>
  <conditionalFormatting sqref="G50:AY50">
    <cfRule type="cellIs" dxfId="75" priority="77" operator="equal">
      <formula>$C50</formula>
    </cfRule>
  </conditionalFormatting>
  <conditionalFormatting sqref="U51:AY62">
    <cfRule type="cellIs" dxfId="74" priority="76" stopIfTrue="1" operator="equal">
      <formula>#REF!</formula>
    </cfRule>
  </conditionalFormatting>
  <conditionalFormatting sqref="U51:AY62">
    <cfRule type="cellIs" dxfId="73" priority="75" stopIfTrue="1" operator="equal">
      <formula>#REF!*$D51</formula>
    </cfRule>
  </conditionalFormatting>
  <conditionalFormatting sqref="U51:AY62">
    <cfRule type="cellIs" dxfId="72" priority="74" operator="equal">
      <formula>$C51</formula>
    </cfRule>
  </conditionalFormatting>
  <conditionalFormatting sqref="U51:AY62">
    <cfRule type="cellIs" dxfId="71" priority="73" stopIfTrue="1" operator="equal">
      <formula>#REF!</formula>
    </cfRule>
  </conditionalFormatting>
  <conditionalFormatting sqref="U51:AY62">
    <cfRule type="cellIs" dxfId="70" priority="72" stopIfTrue="1" operator="equal">
      <formula>#REF!*$D51</formula>
    </cfRule>
  </conditionalFormatting>
  <conditionalFormatting sqref="U51:AY62">
    <cfRule type="cellIs" dxfId="69" priority="71" operator="equal">
      <formula>$C51</formula>
    </cfRule>
  </conditionalFormatting>
  <conditionalFormatting sqref="U51:AY62">
    <cfRule type="cellIs" dxfId="68" priority="70" stopIfTrue="1" operator="equal">
      <formula>#REF!</formula>
    </cfRule>
  </conditionalFormatting>
  <conditionalFormatting sqref="U51:AY62">
    <cfRule type="cellIs" dxfId="67" priority="69" stopIfTrue="1" operator="equal">
      <formula>#REF!*$D51</formula>
    </cfRule>
  </conditionalFormatting>
  <conditionalFormatting sqref="U51:AY62">
    <cfRule type="cellIs" dxfId="66" priority="68" operator="equal">
      <formula>$C51</formula>
    </cfRule>
  </conditionalFormatting>
  <conditionalFormatting sqref="G51:AY62">
    <cfRule type="cellIs" dxfId="65" priority="67" stopIfTrue="1" operator="equal">
      <formula>#REF!</formula>
    </cfRule>
  </conditionalFormatting>
  <conditionalFormatting sqref="G51:AY62">
    <cfRule type="cellIs" dxfId="64" priority="66" stopIfTrue="1" operator="equal">
      <formula>#REF!*$D51</formula>
    </cfRule>
  </conditionalFormatting>
  <conditionalFormatting sqref="G51:AY62">
    <cfRule type="cellIs" dxfId="63" priority="65" operator="equal">
      <formula>$C51</formula>
    </cfRule>
  </conditionalFormatting>
  <conditionalFormatting sqref="U63">
    <cfRule type="cellIs" dxfId="62" priority="64" stopIfTrue="1" operator="equal">
      <formula>#REF!</formula>
    </cfRule>
  </conditionalFormatting>
  <conditionalFormatting sqref="U63">
    <cfRule type="cellIs" dxfId="61" priority="63" stopIfTrue="1" operator="equal">
      <formula>#REF!*$D63</formula>
    </cfRule>
  </conditionalFormatting>
  <conditionalFormatting sqref="U63">
    <cfRule type="cellIs" dxfId="60" priority="62" operator="equal">
      <formula>$C63</formula>
    </cfRule>
  </conditionalFormatting>
  <conditionalFormatting sqref="U63">
    <cfRule type="cellIs" dxfId="59" priority="61" stopIfTrue="1" operator="equal">
      <formula>#REF!</formula>
    </cfRule>
  </conditionalFormatting>
  <conditionalFormatting sqref="U63">
    <cfRule type="cellIs" dxfId="58" priority="60" stopIfTrue="1" operator="equal">
      <formula>#REF!*$D63</formula>
    </cfRule>
  </conditionalFormatting>
  <conditionalFormatting sqref="U63">
    <cfRule type="cellIs" dxfId="57" priority="59" operator="equal">
      <formula>$C63</formula>
    </cfRule>
  </conditionalFormatting>
  <conditionalFormatting sqref="U63">
    <cfRule type="cellIs" dxfId="56" priority="58" stopIfTrue="1" operator="equal">
      <formula>#REF!</formula>
    </cfRule>
  </conditionalFormatting>
  <conditionalFormatting sqref="U63">
    <cfRule type="cellIs" dxfId="55" priority="57" stopIfTrue="1" operator="equal">
      <formula>#REF!*$D63</formula>
    </cfRule>
  </conditionalFormatting>
  <conditionalFormatting sqref="U63">
    <cfRule type="cellIs" dxfId="54" priority="56" operator="equal">
      <formula>$C63</formula>
    </cfRule>
  </conditionalFormatting>
  <conditionalFormatting sqref="U63">
    <cfRule type="cellIs" dxfId="53" priority="55" stopIfTrue="1" operator="equal">
      <formula>#REF!</formula>
    </cfRule>
  </conditionalFormatting>
  <conditionalFormatting sqref="U63">
    <cfRule type="cellIs" dxfId="52" priority="54" stopIfTrue="1" operator="equal">
      <formula>#REF!*$D63</formula>
    </cfRule>
  </conditionalFormatting>
  <conditionalFormatting sqref="U63">
    <cfRule type="cellIs" dxfId="51" priority="53" operator="equal">
      <formula>$C63</formula>
    </cfRule>
  </conditionalFormatting>
  <conditionalFormatting sqref="T64">
    <cfRule type="cellIs" dxfId="50" priority="52" stopIfTrue="1" operator="equal">
      <formula>#REF!</formula>
    </cfRule>
  </conditionalFormatting>
  <conditionalFormatting sqref="T64">
    <cfRule type="cellIs" dxfId="49" priority="51" stopIfTrue="1" operator="equal">
      <formula>#REF!</formula>
    </cfRule>
  </conditionalFormatting>
  <conditionalFormatting sqref="T64">
    <cfRule type="cellIs" dxfId="48" priority="50" stopIfTrue="1" operator="equal">
      <formula>#REF!*$D64</formula>
    </cfRule>
  </conditionalFormatting>
  <conditionalFormatting sqref="T64">
    <cfRule type="cellIs" dxfId="47" priority="49" operator="equal">
      <formula>$C64</formula>
    </cfRule>
  </conditionalFormatting>
  <conditionalFormatting sqref="T64">
    <cfRule type="cellIs" dxfId="46" priority="48" stopIfTrue="1" operator="equal">
      <formula>#REF!</formula>
    </cfRule>
  </conditionalFormatting>
  <conditionalFormatting sqref="T64">
    <cfRule type="cellIs" dxfId="45" priority="47" stopIfTrue="1" operator="equal">
      <formula>#REF!*$D64</formula>
    </cfRule>
  </conditionalFormatting>
  <conditionalFormatting sqref="T64">
    <cfRule type="cellIs" dxfId="44" priority="46" operator="equal">
      <formula>$C64</formula>
    </cfRule>
  </conditionalFormatting>
  <conditionalFormatting sqref="T64">
    <cfRule type="cellIs" dxfId="43" priority="45" stopIfTrue="1" operator="equal">
      <formula>#REF!</formula>
    </cfRule>
  </conditionalFormatting>
  <conditionalFormatting sqref="T64">
    <cfRule type="cellIs" dxfId="42" priority="44" stopIfTrue="1" operator="equal">
      <formula>#REF!*$D64</formula>
    </cfRule>
  </conditionalFormatting>
  <conditionalFormatting sqref="T64">
    <cfRule type="cellIs" dxfId="41" priority="43" operator="equal">
      <formula>$C64</formula>
    </cfRule>
  </conditionalFormatting>
  <conditionalFormatting sqref="T64">
    <cfRule type="cellIs" dxfId="40" priority="42" stopIfTrue="1" operator="equal">
      <formula>#REF!</formula>
    </cfRule>
  </conditionalFormatting>
  <conditionalFormatting sqref="T64">
    <cfRule type="cellIs" dxfId="39" priority="41" stopIfTrue="1" operator="equal">
      <formula>#REF!*$D64</formula>
    </cfRule>
  </conditionalFormatting>
  <conditionalFormatting sqref="T64">
    <cfRule type="cellIs" dxfId="38" priority="40" operator="equal">
      <formula>$C64</formula>
    </cfRule>
  </conditionalFormatting>
  <conditionalFormatting sqref="U65">
    <cfRule type="cellIs" dxfId="37" priority="39" stopIfTrue="1" operator="equal">
      <formula>#REF!</formula>
    </cfRule>
  </conditionalFormatting>
  <conditionalFormatting sqref="U65">
    <cfRule type="cellIs" dxfId="36" priority="38" stopIfTrue="1" operator="equal">
      <formula>#REF!</formula>
    </cfRule>
  </conditionalFormatting>
  <conditionalFormatting sqref="U65">
    <cfRule type="cellIs" dxfId="35" priority="37" stopIfTrue="1" operator="equal">
      <formula>#REF!*$D65</formula>
    </cfRule>
  </conditionalFormatting>
  <conditionalFormatting sqref="U65">
    <cfRule type="cellIs" dxfId="34" priority="36" operator="equal">
      <formula>$C65</formula>
    </cfRule>
  </conditionalFormatting>
  <conditionalFormatting sqref="U65">
    <cfRule type="cellIs" dxfId="33" priority="35" stopIfTrue="1" operator="equal">
      <formula>#REF!</formula>
    </cfRule>
  </conditionalFormatting>
  <conditionalFormatting sqref="U65">
    <cfRule type="cellIs" dxfId="32" priority="34" stopIfTrue="1" operator="equal">
      <formula>#REF!*$D65</formula>
    </cfRule>
  </conditionalFormatting>
  <conditionalFormatting sqref="U65">
    <cfRule type="cellIs" dxfId="31" priority="33" operator="equal">
      <formula>$C65</formula>
    </cfRule>
  </conditionalFormatting>
  <conditionalFormatting sqref="U65">
    <cfRule type="cellIs" dxfId="30" priority="32" stopIfTrue="1" operator="equal">
      <formula>#REF!</formula>
    </cfRule>
  </conditionalFormatting>
  <conditionalFormatting sqref="U65">
    <cfRule type="cellIs" dxfId="29" priority="31" stopIfTrue="1" operator="equal">
      <formula>#REF!*$D65</formula>
    </cfRule>
  </conditionalFormatting>
  <conditionalFormatting sqref="U65">
    <cfRule type="cellIs" dxfId="28" priority="30" operator="equal">
      <formula>$C65</formula>
    </cfRule>
  </conditionalFormatting>
  <conditionalFormatting sqref="U65">
    <cfRule type="cellIs" dxfId="27" priority="29" stopIfTrue="1" operator="equal">
      <formula>#REF!</formula>
    </cfRule>
  </conditionalFormatting>
  <conditionalFormatting sqref="U65">
    <cfRule type="cellIs" dxfId="26" priority="28" stopIfTrue="1" operator="equal">
      <formula>#REF!*$D65</formula>
    </cfRule>
  </conditionalFormatting>
  <conditionalFormatting sqref="U65">
    <cfRule type="cellIs" dxfId="25" priority="27" operator="equal">
      <formula>$C65</formula>
    </cfRule>
  </conditionalFormatting>
  <conditionalFormatting sqref="T66">
    <cfRule type="cellIs" dxfId="24" priority="26" stopIfTrue="1" operator="equal">
      <formula>#REF!</formula>
    </cfRule>
  </conditionalFormatting>
  <conditionalFormatting sqref="T66">
    <cfRule type="cellIs" dxfId="23" priority="25" stopIfTrue="1" operator="equal">
      <formula>#REF!</formula>
    </cfRule>
  </conditionalFormatting>
  <conditionalFormatting sqref="T66">
    <cfRule type="cellIs" dxfId="22" priority="24" stopIfTrue="1" operator="equal">
      <formula>#REF!*$D66</formula>
    </cfRule>
  </conditionalFormatting>
  <conditionalFormatting sqref="T66">
    <cfRule type="cellIs" dxfId="21" priority="23" operator="equal">
      <formula>$C66</formula>
    </cfRule>
  </conditionalFormatting>
  <conditionalFormatting sqref="T66">
    <cfRule type="cellIs" dxfId="20" priority="22" stopIfTrue="1" operator="equal">
      <formula>#REF!</formula>
    </cfRule>
  </conditionalFormatting>
  <conditionalFormatting sqref="T66">
    <cfRule type="cellIs" dxfId="19" priority="21" stopIfTrue="1" operator="equal">
      <formula>#REF!*$D66</formula>
    </cfRule>
  </conditionalFormatting>
  <conditionalFormatting sqref="T66">
    <cfRule type="cellIs" dxfId="18" priority="20" operator="equal">
      <formula>$C66</formula>
    </cfRule>
  </conditionalFormatting>
  <conditionalFormatting sqref="T66">
    <cfRule type="cellIs" dxfId="17" priority="19" stopIfTrue="1" operator="equal">
      <formula>#REF!</formula>
    </cfRule>
  </conditionalFormatting>
  <conditionalFormatting sqref="T66">
    <cfRule type="cellIs" dxfId="16" priority="18" stopIfTrue="1" operator="equal">
      <formula>#REF!*$D66</formula>
    </cfRule>
  </conditionalFormatting>
  <conditionalFormatting sqref="T66">
    <cfRule type="cellIs" dxfId="15" priority="17" operator="equal">
      <formula>$C66</formula>
    </cfRule>
  </conditionalFormatting>
  <conditionalFormatting sqref="T66">
    <cfRule type="cellIs" dxfId="14" priority="16" stopIfTrue="1" operator="equal">
      <formula>#REF!</formula>
    </cfRule>
  </conditionalFormatting>
  <conditionalFormatting sqref="T66">
    <cfRule type="cellIs" dxfId="13" priority="15" stopIfTrue="1" operator="equal">
      <formula>#REF!*$D66</formula>
    </cfRule>
  </conditionalFormatting>
  <conditionalFormatting sqref="T66">
    <cfRule type="cellIs" dxfId="12" priority="14" operator="equal">
      <formula>$C66</formula>
    </cfRule>
  </conditionalFormatting>
  <conditionalFormatting sqref="AA67">
    <cfRule type="cellIs" dxfId="11" priority="13" stopIfTrue="1" operator="equal">
      <formula>#REF!</formula>
    </cfRule>
  </conditionalFormatting>
  <conditionalFormatting sqref="AA67">
    <cfRule type="cellIs" dxfId="10" priority="12" stopIfTrue="1" operator="equal">
      <formula>#REF!</formula>
    </cfRule>
  </conditionalFormatting>
  <conditionalFormatting sqref="AA67">
    <cfRule type="cellIs" dxfId="9" priority="11" stopIfTrue="1" operator="equal">
      <formula>#REF!*$D67</formula>
    </cfRule>
  </conditionalFormatting>
  <conditionalFormatting sqref="AA67">
    <cfRule type="cellIs" dxfId="8" priority="10" operator="equal">
      <formula>$C67</formula>
    </cfRule>
  </conditionalFormatting>
  <conditionalFormatting sqref="AA67">
    <cfRule type="cellIs" dxfId="7" priority="9" stopIfTrue="1" operator="equal">
      <formula>#REF!</formula>
    </cfRule>
  </conditionalFormatting>
  <conditionalFormatting sqref="AA67">
    <cfRule type="cellIs" dxfId="6" priority="8" stopIfTrue="1" operator="equal">
      <formula>#REF!*$D67</formula>
    </cfRule>
  </conditionalFormatting>
  <conditionalFormatting sqref="AA67">
    <cfRule type="cellIs" dxfId="5" priority="7" operator="equal">
      <formula>$C67</formula>
    </cfRule>
  </conditionalFormatting>
  <conditionalFormatting sqref="AA67">
    <cfRule type="cellIs" dxfId="4" priority="6" stopIfTrue="1" operator="equal">
      <formula>#REF!</formula>
    </cfRule>
  </conditionalFormatting>
  <conditionalFormatting sqref="AA67">
    <cfRule type="cellIs" dxfId="3" priority="5" stopIfTrue="1" operator="equal">
      <formula>#REF!*$D67</formula>
    </cfRule>
  </conditionalFormatting>
  <conditionalFormatting sqref="AA67">
    <cfRule type="cellIs" dxfId="2" priority="4" operator="equal">
      <formula>$C67</formula>
    </cfRule>
  </conditionalFormatting>
  <conditionalFormatting sqref="AA67">
    <cfRule type="cellIs" dxfId="1" priority="3" stopIfTrue="1" operator="equal">
      <formula>#REF!</formula>
    </cfRule>
  </conditionalFormatting>
  <conditionalFormatting sqref="AA67">
    <cfRule type="cellIs" dxfId="0" priority="2" stopIfTrue="1" operator="equal">
      <formula>#REF!*$D67</formula>
    </cfRule>
  </conditionalFormatting>
  <pageMargins left="0.11811023622047245" right="0.11811023622047245" top="0.35433070866141736" bottom="0.35433070866141736" header="0.31496062992125984" footer="0.31496062992125984"/>
  <pageSetup paperSize="9" scale="7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4-1 </vt:lpstr>
      <vt:lpstr>'Прил. 4-1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2022-11-25T13:03:19Z</cp:lastPrinted>
  <dcterms:created xsi:type="dcterms:W3CDTF">2016-12-27T16:35:02Z</dcterms:created>
  <dcterms:modified xsi:type="dcterms:W3CDTF">2022-11-25T13:11:42Z</dcterms:modified>
</cp:coreProperties>
</file>